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124226"/>
  <xr:revisionPtr revIDLastSave="426" documentId="8_{059C58BD-0ADE-4ED3-AEC9-3B978921CB6F}" xr6:coauthVersionLast="47" xr6:coauthVersionMax="47" xr10:uidLastSave="{BEF72613-419E-436F-85BB-06230D1C16E1}"/>
  <bookViews>
    <workbookView xWindow="28680" yWindow="-210" windowWidth="29040" windowHeight="15720" xr2:uid="{00000000-000D-0000-FFFF-FFFF00000000}"/>
  </bookViews>
  <sheets>
    <sheet name="Summary" sheetId="5" r:id="rId1"/>
    <sheet name="National 2-year" sheetId="2" r:id="rId2"/>
    <sheet name="NV 2-year" sheetId="4" r:id="rId3"/>
  </sheets>
  <definedNames>
    <definedName name="_xlnm.Database" localSheetId="1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5" l="1"/>
  <c r="B16" i="5"/>
  <c r="D12" i="5"/>
  <c r="B12" i="5"/>
  <c r="O13" i="4"/>
  <c r="P13" i="4" s="1"/>
  <c r="N13" i="4"/>
  <c r="K14" i="2" l="1"/>
  <c r="M14" i="2" s="1"/>
  <c r="J14" i="2"/>
  <c r="L14" i="2" l="1"/>
  <c r="O12" i="4"/>
  <c r="N12" i="4"/>
  <c r="P12" i="4" l="1"/>
  <c r="K13" i="2"/>
  <c r="J13" i="2"/>
  <c r="M13" i="2" l="1"/>
  <c r="L13" i="2"/>
  <c r="L7" i="5" l="1"/>
  <c r="J7" i="5"/>
  <c r="H7" i="5"/>
  <c r="F7" i="5"/>
  <c r="D7" i="5"/>
  <c r="B7" i="5"/>
  <c r="F16" i="5" l="1"/>
  <c r="H16" i="5" s="1"/>
  <c r="J16" i="5" s="1"/>
  <c r="L16" i="5" s="1"/>
  <c r="F12" i="5" l="1"/>
  <c r="H12" i="5" s="1"/>
  <c r="J12" i="5" l="1"/>
  <c r="L12" i="5" s="1"/>
  <c r="H13" i="5"/>
  <c r="J13" i="5" s="1"/>
  <c r="L1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5" authorId="0" shapeId="0" xr:uid="{8D0F609B-90DA-4015-AF89-55D482DD7B17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7" authorId="0" shapeId="0" xr:uid="{4665A6D8-6049-4024-BD1E-7816A6E77C6B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9" authorId="0" shapeId="0" xr:uid="{585A5D4C-9B91-4E4B-B54E-1FC6947F266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48" authorId="0" shapeId="0" xr:uid="{8937D5B4-D1FA-44A9-AC6D-4A3756A91A60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48" authorId="0" shapeId="0" xr:uid="{EEF558AD-EF9A-4AE0-95D6-C2587239FFB9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F48" authorId="0" shapeId="0" xr:uid="{E05ADE34-7E6F-4663-95F6-1FB0C3B5841E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G48" authorId="0" shapeId="0" xr:uid="{67B4FFD4-C8F3-4E6D-9B2B-291DA2B0FFA6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H48" authorId="0" shapeId="0" xr:uid="{8341989D-4E27-4CD3-B31C-5E7940BEF8CD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I48" authorId="0" shapeId="0" xr:uid="{FB2C61A1-96A3-4B6F-A773-648C1DBBC3F3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<sst xmlns="http://schemas.openxmlformats.org/spreadsheetml/2006/main" count="159" uniqueCount="75">
  <si>
    <t>Unemployment rate</t>
  </si>
  <si>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</si>
  <si>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</si>
  <si>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</si>
  <si>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</si>
  <si>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</si>
  <si>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</si>
  <si>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</si>
  <si>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</si>
  <si>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</si>
  <si>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</si>
  <si>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</si>
  <si>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</si>
  <si>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</si>
  <si>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Civilian labor force</t>
  </si>
  <si>
    <t>Unemployment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</si>
  <si>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</si>
  <si>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</si>
  <si>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</si>
  <si>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</si>
  <si>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</si>
  <si>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</si>
  <si>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</si>
  <si>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</si>
  <si>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</si>
  <si>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</si>
  <si>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</si>
  <si>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</si>
  <si>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</si>
  <si>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</si>
  <si>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</si>
  <si>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</si>
  <si>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Total</t>
  </si>
  <si>
    <t>Unemployed</t>
  </si>
  <si>
    <t>Unemployment Rate</t>
  </si>
  <si>
    <t>UNEMPLOYMENT RATES</t>
  </si>
  <si>
    <t>Average</t>
  </si>
  <si>
    <t>Total number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</si>
  <si>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</si>
  <si>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</si>
  <si>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</si>
  <si>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</si>
  <si>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</si>
  <si>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</si>
  <si>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</si>
  <si>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</si>
  <si>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Statewide</t>
  </si>
  <si>
    <t>http://www.bls.gov/webapps/legacy/cpsatab1.htm</t>
  </si>
  <si>
    <t>LNU01000000</t>
  </si>
  <si>
    <t>(Unadj) Civilian Labor Force Level</t>
  </si>
  <si>
    <t>2021 to 2024</t>
  </si>
  <si>
    <t>Edgartown town, MA</t>
  </si>
  <si>
    <t>Tisbury town, MA</t>
  </si>
  <si>
    <t>Aquinnah town, MA</t>
  </si>
  <si>
    <t>Chilmark town, MA</t>
  </si>
  <si>
    <t>Oak Bluffs town, MA</t>
  </si>
  <si>
    <t>Local Area Unemployment Statistics</t>
  </si>
  <si>
    <t>Area:</t>
  </si>
  <si>
    <t>Area Type:</t>
  </si>
  <si>
    <t>State/Region/Division:</t>
  </si>
  <si>
    <t>from: http://www.bls.gov/lau/</t>
  </si>
  <si>
    <t>Period</t>
  </si>
  <si>
    <t>civilian noninstitutional population</t>
  </si>
  <si>
    <t>labor force participation rate</t>
  </si>
  <si>
    <t>employment-population ratio</t>
  </si>
  <si>
    <t>employment</t>
  </si>
  <si>
    <t>unemployment</t>
  </si>
  <si>
    <t>unemployment rate</t>
  </si>
  <si>
    <t>Labor force</t>
  </si>
  <si>
    <t>36-Month Unemployment Averages</t>
  </si>
  <si>
    <t>National 36-Month Unemployment Average</t>
  </si>
  <si>
    <t>AREAS IN NEVADA THAT ARE ELIGIBLE FOR WAIVERS ON THE BASIS OF</t>
  </si>
  <si>
    <t>Nevada</t>
  </si>
  <si>
    <t>LAUST320000000000003,LAUST320000000000004,LAUST320000000000005,LAUST320000000000006,LAUST320000000000007,LAUST320000000000008,LAUST320000000000009</t>
  </si>
  <si>
    <t>DEC 2021 - NOV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</si>
</sst>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#0"/>
    <numFmt numFmtId="166" formatCode="0.0"/>
    <numFmt numFmtId="167" formatCode="#0.0"/>
    <numFmt numFmtId="168" formatCode="0.0%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8"/>
      <name val="Calibri"/>
      <family val="2"/>
      <scheme val="minor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</font>
    <font>
      <b/>
      <sz val="12"/>
      <color indexed="8"/>
      <name val="Arial"/>
    </font>
    <font>
      <b/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6" fillId="0" borderId="0" xfId="6" applyFont="1"/>
    <xf numFmtId="164" fontId="7" fillId="0" borderId="0" xfId="2" applyNumberFormat="1" applyFont="1"/>
    <xf numFmtId="0" fontId="7" fillId="0" borderId="0" xfId="6" applyFont="1"/>
    <xf numFmtId="2" fontId="7" fillId="0" borderId="0" xfId="6" applyNumberFormat="1" applyFont="1"/>
    <xf numFmtId="166" fontId="6" fillId="0" borderId="0" xfId="6" applyNumberFormat="1" applyFont="1"/>
    <xf numFmtId="0" fontId="8" fillId="0" borderId="0" xfId="0" applyFont="1"/>
    <xf numFmtId="164" fontId="6" fillId="0" borderId="0" xfId="2" applyNumberFormat="1" applyFont="1" applyAlignment="1">
      <alignment horizontal="center"/>
    </xf>
    <xf numFmtId="0" fontId="6" fillId="0" borderId="0" xfId="1" applyFont="1" applyAlignment="1" applyProtection="1">
      <alignment horizontal="left"/>
      <protection locked="0"/>
    </xf>
    <xf numFmtId="3" fontId="8" fillId="0" borderId="0" xfId="0" applyNumberFormat="1" applyFont="1"/>
    <xf numFmtId="0" fontId="10" fillId="0" borderId="0" xfId="0" applyFont="1"/>
    <xf numFmtId="166" fontId="12" fillId="0" borderId="0" xfId="0" applyNumberFormat="1" applyFont="1"/>
    <xf numFmtId="0" fontId="11" fillId="0" borderId="0" xfId="0" applyFont="1"/>
    <xf numFmtId="0" fontId="1" fillId="0" borderId="0" xfId="1" applyAlignment="1">
      <alignment horizontal="center"/>
    </xf>
    <xf numFmtId="0" fontId="1" fillId="0" borderId="0" xfId="1"/>
    <xf numFmtId="0" fontId="16" fillId="0" borderId="0" xfId="0" applyFont="1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vertical="top" wrapText="1"/>
    </xf>
    <xf numFmtId="0" fontId="18" fillId="0" borderId="0" xfId="1" applyFont="1" applyAlignment="1">
      <alignment horizontal="left"/>
    </xf>
    <xf numFmtId="0" fontId="1" fillId="0" borderId="0" xfId="0" applyFont="1"/>
    <xf numFmtId="168" fontId="16" fillId="0" borderId="0" xfId="8" applyNumberFormat="1" applyFont="1"/>
    <xf numFmtId="166" fontId="16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/>
    </xf>
    <xf numFmtId="0" fontId="1" fillId="0" borderId="0" xfId="1" applyAlignment="1">
      <alignment horizontal="left"/>
    </xf>
    <xf numFmtId="0" fontId="19" fillId="0" borderId="0" xfId="3" applyFont="1" applyAlignment="1">
      <alignment horizontal="left"/>
    </xf>
    <xf numFmtId="0" fontId="20" fillId="0" borderId="0" xfId="1" applyFont="1"/>
    <xf numFmtId="0" fontId="20" fillId="0" borderId="1" xfId="1" applyFont="1" applyBorder="1" applyAlignment="1">
      <alignment horizontal="left" wrapText="1"/>
    </xf>
    <xf numFmtId="0" fontId="20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left" wrapText="1"/>
    </xf>
    <xf numFmtId="0" fontId="18" fillId="0" borderId="0" xfId="1" applyFont="1"/>
    <xf numFmtId="0" fontId="16" fillId="0" borderId="0" xfId="1" applyFont="1" applyAlignment="1">
      <alignment horizontal="center"/>
    </xf>
    <xf numFmtId="17" fontId="1" fillId="0" borderId="0" xfId="0" applyNumberFormat="1" applyFont="1" applyAlignment="1">
      <alignment horizontal="center"/>
    </xf>
    <xf numFmtId="164" fontId="1" fillId="0" borderId="0" xfId="2" applyNumberFormat="1" applyFont="1"/>
    <xf numFmtId="166" fontId="1" fillId="0" borderId="0" xfId="0" applyNumberFormat="1" applyFont="1"/>
    <xf numFmtId="0" fontId="16" fillId="0" borderId="0" xfId="1" applyFont="1"/>
    <xf numFmtId="165" fontId="21" fillId="0" borderId="0" xfId="1" applyNumberFormat="1" applyFont="1" applyAlignment="1">
      <alignment horizontal="right"/>
    </xf>
    <xf numFmtId="0" fontId="22" fillId="0" borderId="0" xfId="0" applyFont="1"/>
    <xf numFmtId="0" fontId="23" fillId="0" borderId="0" xfId="0" applyFont="1"/>
    <xf numFmtId="0" fontId="15" fillId="0" borderId="1" xfId="0" applyFont="1" applyBorder="1" applyAlignment="1">
      <alignment horizontal="left" wrapText="1"/>
    </xf>
    <xf numFmtId="0" fontId="23" fillId="0" borderId="0" xfId="0" applyFont="1" applyAlignment="1">
      <alignment wrapText="1"/>
    </xf>
    <xf numFmtId="0" fontId="11" fillId="0" borderId="0" xfId="0" applyFont="1" applyAlignment="1">
      <alignment wrapText="1"/>
    </xf>
    <xf numFmtId="166" fontId="11" fillId="0" borderId="0" xfId="0" applyNumberFormat="1" applyFont="1" applyAlignment="1">
      <alignment wrapText="1"/>
    </xf>
    <xf numFmtId="166" fontId="11" fillId="0" borderId="0" xfId="9" applyNumberFormat="1" applyFont="1"/>
    <xf numFmtId="17" fontId="11" fillId="0" borderId="0" xfId="0" applyNumberFormat="1" applyFont="1" applyAlignment="1">
      <alignment wrapText="1"/>
    </xf>
    <xf numFmtId="165" fontId="11" fillId="0" borderId="0" xfId="0" applyNumberFormat="1" applyFont="1"/>
    <xf numFmtId="168" fontId="11" fillId="0" borderId="0" xfId="9" applyNumberFormat="1" applyFont="1"/>
    <xf numFmtId="17" fontId="11" fillId="0" borderId="0" xfId="0" applyNumberFormat="1" applyFont="1"/>
    <xf numFmtId="17" fontId="16" fillId="0" borderId="0" xfId="0" applyNumberFormat="1" applyFont="1" applyAlignment="1">
      <alignment wrapText="1"/>
    </xf>
    <xf numFmtId="166" fontId="16" fillId="0" borderId="0" xfId="9" applyNumberFormat="1" applyFont="1"/>
    <xf numFmtId="17" fontId="20" fillId="0" borderId="0" xfId="0" applyNumberFormat="1" applyFont="1"/>
    <xf numFmtId="3" fontId="1" fillId="0" borderId="0" xfId="1" applyNumberFormat="1" applyAlignment="1" applyProtection="1">
      <alignment horizontal="right"/>
      <protection locked="0"/>
    </xf>
    <xf numFmtId="17" fontId="13" fillId="0" borderId="0" xfId="0" applyNumberFormat="1" applyFont="1"/>
    <xf numFmtId="3" fontId="12" fillId="0" borderId="0" xfId="1" applyNumberFormat="1" applyFont="1" applyAlignment="1" applyProtection="1">
      <alignment horizontal="right"/>
      <protection locked="0"/>
    </xf>
    <xf numFmtId="165" fontId="24" fillId="0" borderId="0" xfId="0" applyNumberFormat="1" applyFont="1" applyAlignment="1">
      <alignment horizontal="right"/>
    </xf>
    <xf numFmtId="0" fontId="5" fillId="0" borderId="0" xfId="5"/>
    <xf numFmtId="168" fontId="23" fillId="0" borderId="0" xfId="9" applyNumberFormat="1" applyFont="1"/>
    <xf numFmtId="167" fontId="24" fillId="0" borderId="0" xfId="0" applyNumberFormat="1" applyFont="1" applyAlignment="1">
      <alignment horizontal="right"/>
    </xf>
    <xf numFmtId="0" fontId="26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6" fillId="0" borderId="0" xfId="6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9" fillId="2" borderId="2" xfId="2" applyNumberFormat="1" applyFont="1" applyFill="1" applyBorder="1" applyAlignment="1">
      <alignment horizontal="center"/>
    </xf>
    <xf numFmtId="164" fontId="9" fillId="2" borderId="3" xfId="2" applyNumberFormat="1" applyFont="1" applyFill="1" applyBorder="1" applyAlignment="1">
      <alignment horizontal="center"/>
    </xf>
    <xf numFmtId="0" fontId="9" fillId="2" borderId="2" xfId="6" applyFont="1" applyFill="1" applyBorder="1" applyAlignment="1">
      <alignment horizontal="center"/>
    </xf>
    <xf numFmtId="0" fontId="9" fillId="2" borderId="4" xfId="6" applyFont="1" applyFill="1" applyBorder="1" applyAlignment="1">
      <alignment horizontal="center"/>
    </xf>
    <xf numFmtId="0" fontId="9" fillId="2" borderId="3" xfId="6" applyFont="1" applyFill="1" applyBorder="1" applyAlignment="1">
      <alignment horizont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/>
    <xf numFmtId="0" fontId="24" fillId="0" borderId="0" xfId="0" applyFont="1" applyAlignment="1">
      <alignment horizontal="left" vertical="top" wrapText="1"/>
    </xf>
    <xf numFmtId="0" fontId="0" fillId="0" borderId="0" xfId="0"/>
    <xf numFmtId="0" fontId="24" fillId="0" borderId="0" xfId="0" applyFont="1" applyAlignment="1">
      <alignment horizontal="left"/>
    </xf>
    <xf numFmtId="0" fontId="25" fillId="0" borderId="0" xfId="0" applyFont="1" applyAlignment="1">
      <alignment horizontal="left"/>
    </xf>
    <xf numFmtId="0" fontId="26" fillId="0" borderId="0" xfId="0" applyFont="1" applyAlignment="1">
      <alignment horizontal="left" vertical="top" wrapText="1"/>
    </xf>
    <xf numFmtId="0" fontId="15" fillId="0" borderId="1" xfId="0" applyFont="1" applyBorder="1" applyAlignment="1">
      <alignment horizontal="right" wrapText="1"/>
    </xf>
    <xf numFmtId="165" fontId="17" fillId="0" borderId="0" xfId="0" applyNumberFormat="1" applyFont="1" applyAlignment="1">
      <alignment horizontal="right"/>
    </xf>
    <xf numFmtId="167" fontId="17" fillId="0" borderId="0" xfId="0" applyNumberFormat="1" applyFont="1" applyAlignment="1">
      <alignment horizontal="right"/>
    </xf>
  </cellXfs>
  <cellStyles count="10">
    <cellStyle name="Comma 2" xfId="2" xr:uid="{00000000-0005-0000-0000-000001000000}"/>
    <cellStyle name="Hyperlink" xfId="3" builtinId="8"/>
    <cellStyle name="Hyperlink 2" xfId="4" xr:uid="{00000000-0005-0000-0000-000003000000}"/>
    <cellStyle name="Normal" xfId="0" builtinId="0"/>
    <cellStyle name="Normal 2" xfId="1" xr:uid="{00000000-0005-0000-0000-000005000000}"/>
    <cellStyle name="Normal 2 2" xfId="5" xr:uid="{FD17BD7A-8C77-4A42-BF13-F2A932A0D913}"/>
    <cellStyle name="Normal 3" xfId="7" xr:uid="{C84EC7C1-0ADA-4BF0-B471-38F76B12039D}"/>
    <cellStyle name="Normal_Book4" xfId="6" xr:uid="{22DFCF04-0CBA-409C-9B7E-3449A312830E}"/>
    <cellStyle name="Percent" xfId="9" builtinId="5"/>
    <cellStyle name="Percent 2" xfId="8" xr:uid="{DCCFC97A-532A-4E0C-9D16-F19309A9BF77}"/>
  </cellStyles>
  <dxfs count="2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B596-352D-4D03-8591-5B2ADDC24431}">
  <dimension ref="A1:M16"/>
  <sheetViews>
    <sheetView tabSelected="1" zoomScale="80" zoomScaleNormal="80" workbookViewId="0">
      <selection activeCell="D16" sqref="D16"/>
    </sheetView>
  </sheetViews>
  <sheetFormatPr defaultColWidth="9.140625" defaultRowHeight="15" x14ac:dyDescent="0.2"/>
  <cols>
    <col min="1" max="1" width="29.140625" style="6" customWidth="1"/>
    <col min="2" max="13" width="13.5703125" style="6" customWidth="1"/>
    <col min="14" max="16384" width="9.140625" style="6"/>
  </cols>
  <sheetData>
    <row r="1" spans="1:13" customFormat="1" x14ac:dyDescent="0.25"/>
    <row r="2" spans="1:13" ht="15.75" x14ac:dyDescent="0.25">
      <c r="A2" s="1" t="s">
        <v>71</v>
      </c>
      <c r="B2" s="2"/>
      <c r="C2" s="2"/>
      <c r="D2" s="2"/>
      <c r="E2" s="2"/>
      <c r="F2" s="3"/>
      <c r="G2" s="3"/>
      <c r="H2" s="3"/>
      <c r="I2" s="3"/>
      <c r="J2" s="4"/>
      <c r="K2" s="3"/>
      <c r="L2" s="5"/>
      <c r="M2" s="3"/>
    </row>
    <row r="3" spans="1:13" ht="15.75" x14ac:dyDescent="0.25">
      <c r="A3" s="1" t="s">
        <v>74</v>
      </c>
      <c r="B3" s="2"/>
      <c r="C3" s="2"/>
      <c r="D3" s="2"/>
      <c r="E3" s="2"/>
      <c r="F3" s="3"/>
      <c r="G3" s="3"/>
      <c r="H3" s="3"/>
      <c r="I3" s="3"/>
      <c r="J3" s="4"/>
      <c r="K3" s="3"/>
      <c r="L3" s="5"/>
      <c r="M3" s="3"/>
    </row>
    <row r="4" spans="1:13" ht="15.75" x14ac:dyDescent="0.25">
      <c r="A4" s="1" t="s">
        <v>35</v>
      </c>
      <c r="B4" s="2"/>
      <c r="C4" s="2"/>
      <c r="D4" s="2"/>
      <c r="E4" s="2"/>
      <c r="F4" s="3"/>
      <c r="G4" s="3"/>
      <c r="H4" s="3"/>
      <c r="I4" s="3"/>
      <c r="J4" s="4"/>
      <c r="K4" s="3"/>
      <c r="L4" s="5"/>
      <c r="M4" s="3"/>
    </row>
    <row r="5" spans="1:13" ht="15.75" x14ac:dyDescent="0.25">
      <c r="A5" s="1"/>
      <c r="B5" s="2"/>
      <c r="C5" s="2"/>
      <c r="D5" s="2"/>
      <c r="E5" s="2"/>
      <c r="F5" s="3"/>
      <c r="G5" s="3"/>
      <c r="H5" s="3"/>
      <c r="I5" s="3"/>
      <c r="J5" s="4"/>
      <c r="K5" s="3"/>
      <c r="L5" s="5"/>
      <c r="M5" s="3"/>
    </row>
    <row r="6" spans="1:13" ht="15.75" x14ac:dyDescent="0.25">
      <c r="A6" s="1"/>
      <c r="B6" s="63"/>
      <c r="C6" s="64"/>
      <c r="D6" s="63"/>
      <c r="E6" s="64"/>
      <c r="F6" s="65"/>
      <c r="G6" s="66"/>
      <c r="H6" s="66"/>
      <c r="I6" s="67"/>
      <c r="J6" s="65"/>
      <c r="K6" s="67"/>
      <c r="L6" s="65"/>
      <c r="M6" s="67"/>
    </row>
    <row r="7" spans="1:13" ht="15.75" x14ac:dyDescent="0.25">
      <c r="A7" s="1"/>
      <c r="B7" s="62" t="str">
        <f>$A$3</f>
        <v>DEC 2021 - NOV 2024</v>
      </c>
      <c r="C7" s="62"/>
      <c r="D7" s="62" t="str">
        <f t="shared" ref="D7" si="0">$A$3</f>
        <v>DEC 2021 - NOV 2024</v>
      </c>
      <c r="E7" s="62"/>
      <c r="F7" s="62" t="str">
        <f t="shared" ref="F7" si="1">$A$3</f>
        <v>DEC 2021 - NOV 2024</v>
      </c>
      <c r="G7" s="62"/>
      <c r="H7" s="62" t="str">
        <f t="shared" ref="H7" si="2">$A$3</f>
        <v>DEC 2021 - NOV 2024</v>
      </c>
      <c r="I7" s="62"/>
      <c r="J7" s="62" t="str">
        <f t="shared" ref="J7" si="3">$A$3</f>
        <v>DEC 2021 - NOV 2024</v>
      </c>
      <c r="K7" s="62"/>
      <c r="L7" s="62" t="str">
        <f t="shared" ref="L7" si="4">$A$3</f>
        <v>DEC 2021 - NOV 2024</v>
      </c>
      <c r="M7" s="62"/>
    </row>
    <row r="8" spans="1:13" ht="15.75" x14ac:dyDescent="0.25">
      <c r="A8" s="1"/>
      <c r="B8" s="7"/>
      <c r="C8" s="7"/>
      <c r="D8" s="7"/>
      <c r="E8" s="7"/>
      <c r="F8" s="62" t="s">
        <v>36</v>
      </c>
      <c r="G8" s="62"/>
      <c r="H8" s="62" t="s">
        <v>36</v>
      </c>
      <c r="I8" s="62"/>
      <c r="J8" s="62" t="s">
        <v>36</v>
      </c>
      <c r="K8" s="62"/>
      <c r="L8" s="62" t="s">
        <v>36</v>
      </c>
      <c r="M8" s="62"/>
    </row>
    <row r="9" spans="1:13" ht="15.75" x14ac:dyDescent="0.25">
      <c r="A9" s="1"/>
      <c r="B9" s="62" t="s">
        <v>32</v>
      </c>
      <c r="C9" s="62"/>
      <c r="D9" s="62" t="s">
        <v>37</v>
      </c>
      <c r="E9" s="62"/>
      <c r="F9" s="61" t="s">
        <v>34</v>
      </c>
      <c r="G9" s="61"/>
      <c r="H9" s="61" t="s">
        <v>34</v>
      </c>
      <c r="I9" s="61"/>
      <c r="J9" s="61" t="s">
        <v>34</v>
      </c>
      <c r="K9" s="61"/>
      <c r="L9" s="61" t="s">
        <v>34</v>
      </c>
      <c r="M9" s="61"/>
    </row>
    <row r="10" spans="1:13" ht="15.75" x14ac:dyDescent="0.25">
      <c r="A10" s="1"/>
      <c r="B10" s="62" t="s">
        <v>38</v>
      </c>
      <c r="C10" s="62"/>
      <c r="D10" s="62" t="s">
        <v>39</v>
      </c>
      <c r="E10" s="62"/>
      <c r="F10" s="61" t="s">
        <v>40</v>
      </c>
      <c r="G10" s="61"/>
      <c r="H10" s="61" t="s">
        <v>41</v>
      </c>
      <c r="I10" s="61"/>
      <c r="J10" s="61" t="s">
        <v>42</v>
      </c>
      <c r="K10" s="61"/>
      <c r="L10" s="61" t="s">
        <v>43</v>
      </c>
      <c r="M10" s="61"/>
    </row>
    <row r="12" spans="1:13" ht="15.75" x14ac:dyDescent="0.25">
      <c r="A12" s="8" t="s">
        <v>44</v>
      </c>
      <c r="B12" s="9">
        <f>'National 2-year'!J14</f>
        <v>5988067</v>
      </c>
      <c r="C12" s="9"/>
      <c r="D12" s="9">
        <f>'National 2-year'!K14</f>
        <v>225552</v>
      </c>
      <c r="F12" s="6">
        <f>D12/B12</f>
        <v>3.7666913212560917E-2</v>
      </c>
      <c r="H12" s="6">
        <f>TRUNC(F12,4)</f>
        <v>3.7600000000000001E-2</v>
      </c>
      <c r="J12" s="6">
        <f>H12*100</f>
        <v>3.7600000000000002</v>
      </c>
      <c r="L12" s="6">
        <f>ROUND(J12,1)</f>
        <v>3.8</v>
      </c>
    </row>
    <row r="13" spans="1:13" ht="15.75" x14ac:dyDescent="0.25">
      <c r="A13" s="8" t="s">
        <v>45</v>
      </c>
      <c r="H13" s="6">
        <f>TRUNC(H12*1.2,4)</f>
        <v>4.5100000000000001E-2</v>
      </c>
      <c r="J13" s="6">
        <f>H13*100</f>
        <v>4.51</v>
      </c>
      <c r="L13" s="10">
        <f>ROUND(J13,1)</f>
        <v>4.5</v>
      </c>
    </row>
    <row r="15" spans="1:13" ht="15.75" x14ac:dyDescent="0.25">
      <c r="A15" s="10" t="s">
        <v>46</v>
      </c>
    </row>
    <row r="16" spans="1:13" ht="15.75" x14ac:dyDescent="0.25">
      <c r="A16" s="6" t="s">
        <v>72</v>
      </c>
      <c r="B16" s="9">
        <f>'NV 2-year'!N13</f>
        <v>57229626</v>
      </c>
      <c r="C16" s="9"/>
      <c r="D16" s="9">
        <f>'NV 2-year'!O13</f>
        <v>3011797</v>
      </c>
      <c r="F16" s="6">
        <f>D16/B16</f>
        <v>5.2626536472560555E-2</v>
      </c>
      <c r="H16" s="6">
        <f>TRUNC(F16,4)</f>
        <v>5.2600000000000001E-2</v>
      </c>
      <c r="J16" s="6">
        <f>H16*100</f>
        <v>5.26</v>
      </c>
      <c r="L16" s="10">
        <f>ROUND(J16,1)</f>
        <v>5.3</v>
      </c>
    </row>
  </sheetData>
  <mergeCells count="27">
    <mergeCell ref="B7:C7"/>
    <mergeCell ref="D7:E7"/>
    <mergeCell ref="F7:G7"/>
    <mergeCell ref="H7:I7"/>
    <mergeCell ref="J7:K7"/>
    <mergeCell ref="B6:C6"/>
    <mergeCell ref="D6:E6"/>
    <mergeCell ref="F6:I6"/>
    <mergeCell ref="J6:K6"/>
    <mergeCell ref="L6:M6"/>
    <mergeCell ref="L7:M7"/>
    <mergeCell ref="F8:G8"/>
    <mergeCell ref="H8:I8"/>
    <mergeCell ref="J8:K8"/>
    <mergeCell ref="L8:M8"/>
    <mergeCell ref="L9:M9"/>
    <mergeCell ref="B10:C10"/>
    <mergeCell ref="D10:E10"/>
    <mergeCell ref="F10:G10"/>
    <mergeCell ref="H10:I10"/>
    <mergeCell ref="J10:K10"/>
    <mergeCell ref="L10:M10"/>
    <mergeCell ref="B9:C9"/>
    <mergeCell ref="D9:E9"/>
    <mergeCell ref="F9:G9"/>
    <mergeCell ref="H9:I9"/>
    <mergeCell ref="J9:K9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4"/>
  <sheetViews>
    <sheetView zoomScale="90" zoomScaleNormal="90" workbookViewId="0">
      <selection activeCell="M14" sqref="M14"/>
    </sheetView>
  </sheetViews>
  <sheetFormatPr defaultColWidth="11.42578125" defaultRowHeight="12.75" x14ac:dyDescent="0.2"/>
  <cols>
    <col min="1" max="1" width="13.5703125" style="15" customWidth="1"/>
    <col min="2" max="2" width="12" style="15" customWidth="1"/>
    <col min="3" max="3" width="11.42578125" style="15"/>
    <col min="4" max="4" width="15" style="15" customWidth="1"/>
    <col min="5" max="5" width="19.5703125" style="15" customWidth="1"/>
    <col min="6" max="6" width="11.42578125" style="15"/>
    <col min="7" max="7" width="11.42578125" style="15" customWidth="1"/>
    <col min="8" max="9" width="11.42578125" style="15"/>
    <col min="10" max="10" width="14.7109375" style="15" customWidth="1"/>
    <col min="11" max="11" width="14.85546875" style="15" customWidth="1"/>
    <col min="12" max="12" width="14.42578125" style="15" customWidth="1"/>
    <col min="13" max="13" width="17.42578125" style="15" customWidth="1"/>
    <col min="14" max="16384" width="11.42578125" style="15"/>
  </cols>
  <sheetData>
    <row r="1" spans="1:15" x14ac:dyDescent="0.2">
      <c r="A1" s="70" t="s">
        <v>1</v>
      </c>
      <c r="B1" s="70"/>
      <c r="C1" s="70"/>
      <c r="D1" s="70"/>
      <c r="E1" s="70"/>
      <c r="F1" s="70"/>
      <c r="G1" s="13"/>
      <c r="H1" s="14"/>
      <c r="I1" s="14"/>
      <c r="J1" s="14"/>
      <c r="K1" s="14"/>
      <c r="L1" s="14"/>
      <c r="M1" s="14"/>
    </row>
    <row r="2" spans="1:15" x14ac:dyDescent="0.2">
      <c r="A2" s="70" t="s">
        <v>2</v>
      </c>
      <c r="B2" s="70"/>
      <c r="C2" s="70"/>
      <c r="D2" s="70"/>
      <c r="E2" s="70"/>
      <c r="F2" s="70"/>
      <c r="G2" s="13"/>
      <c r="H2" s="13"/>
      <c r="I2" s="14"/>
      <c r="J2" s="14"/>
      <c r="K2" s="14"/>
      <c r="L2" s="14"/>
      <c r="M2" s="14"/>
    </row>
    <row r="3" spans="1:15" x14ac:dyDescent="0.2">
      <c r="A3" s="71"/>
      <c r="B3" s="71"/>
      <c r="C3" s="71"/>
      <c r="D3" s="71"/>
      <c r="E3" s="71"/>
      <c r="F3" s="71"/>
      <c r="G3" s="13"/>
      <c r="H3" s="13"/>
      <c r="I3" s="13"/>
      <c r="J3" s="14"/>
      <c r="K3" s="14"/>
      <c r="L3" s="14"/>
      <c r="M3" s="14"/>
    </row>
    <row r="4" spans="1:15" x14ac:dyDescent="0.2">
      <c r="A4" s="16" t="s">
        <v>3</v>
      </c>
      <c r="B4" s="68" t="s">
        <v>48</v>
      </c>
      <c r="C4" s="68"/>
      <c r="D4" s="68"/>
      <c r="E4" s="68"/>
      <c r="F4" s="68"/>
      <c r="G4" s="13"/>
      <c r="H4" s="13"/>
      <c r="I4" s="13"/>
      <c r="J4" s="14"/>
      <c r="K4" s="14"/>
      <c r="L4" s="14"/>
      <c r="M4" s="14"/>
    </row>
    <row r="5" spans="1:15" ht="38.25" x14ac:dyDescent="0.2">
      <c r="A5" s="17" t="s">
        <v>4</v>
      </c>
      <c r="G5" s="13"/>
      <c r="H5" s="13"/>
      <c r="I5" s="13"/>
      <c r="J5" s="14"/>
      <c r="K5" s="14"/>
      <c r="L5" s="14"/>
      <c r="M5" s="14"/>
    </row>
    <row r="6" spans="1:15" x14ac:dyDescent="0.2">
      <c r="A6" s="16" t="s">
        <v>5</v>
      </c>
      <c r="B6" s="68" t="s">
        <v>49</v>
      </c>
      <c r="C6" s="68"/>
      <c r="D6" s="68"/>
      <c r="E6" s="68"/>
      <c r="F6" s="68"/>
      <c r="G6" s="13"/>
      <c r="H6" s="18"/>
      <c r="I6" s="13"/>
      <c r="J6" s="14"/>
      <c r="K6" s="14"/>
      <c r="L6" s="14"/>
      <c r="M6" s="14"/>
    </row>
    <row r="7" spans="1:15" ht="25.5" x14ac:dyDescent="0.2">
      <c r="A7" s="16" t="s">
        <v>6</v>
      </c>
      <c r="B7" s="68" t="s">
        <v>14</v>
      </c>
      <c r="C7" s="68"/>
      <c r="D7" s="68"/>
      <c r="E7" s="68"/>
      <c r="F7" s="68"/>
      <c r="G7" s="13"/>
      <c r="H7" s="13"/>
      <c r="I7" s="13"/>
      <c r="J7" s="14"/>
      <c r="K7" s="14"/>
      <c r="L7" s="14"/>
      <c r="M7" s="14"/>
      <c r="N7" s="19"/>
      <c r="O7" s="19"/>
    </row>
    <row r="8" spans="1:15" x14ac:dyDescent="0.2">
      <c r="A8" s="16" t="s">
        <v>7</v>
      </c>
      <c r="B8" s="68" t="s">
        <v>8</v>
      </c>
      <c r="C8" s="68"/>
      <c r="D8" s="68"/>
      <c r="E8" s="68"/>
      <c r="F8" s="68"/>
      <c r="G8" s="13"/>
      <c r="H8" s="13"/>
      <c r="I8" s="13"/>
      <c r="J8" s="14"/>
      <c r="K8" s="14"/>
      <c r="L8" s="14"/>
      <c r="M8" s="14"/>
      <c r="N8" s="20"/>
      <c r="O8" s="21"/>
    </row>
    <row r="9" spans="1:15" x14ac:dyDescent="0.2">
      <c r="A9" s="16" t="s">
        <v>9</v>
      </c>
      <c r="B9" s="68" t="s">
        <v>10</v>
      </c>
      <c r="C9" s="68"/>
      <c r="D9" s="68"/>
      <c r="E9" s="68"/>
      <c r="F9" s="68"/>
      <c r="G9" s="13"/>
      <c r="H9" s="13"/>
      <c r="I9" s="13"/>
      <c r="J9" s="14"/>
      <c r="K9" s="14"/>
      <c r="L9" s="14"/>
      <c r="M9" s="14"/>
      <c r="N9" s="20"/>
      <c r="O9" s="21"/>
    </row>
    <row r="10" spans="1:15" x14ac:dyDescent="0.2">
      <c r="A10" s="16" t="s">
        <v>11</v>
      </c>
      <c r="B10" s="69" t="s">
        <v>50</v>
      </c>
      <c r="C10" s="69"/>
      <c r="D10" s="69"/>
      <c r="E10" s="69"/>
      <c r="F10" s="69"/>
      <c r="G10" s="13"/>
      <c r="H10" s="14"/>
      <c r="I10" s="14"/>
      <c r="J10" s="14"/>
      <c r="K10" s="14"/>
      <c r="L10" s="14"/>
      <c r="M10" s="23"/>
      <c r="N10" s="20"/>
      <c r="O10" s="21"/>
    </row>
    <row r="11" spans="1:15" x14ac:dyDescent="0.2">
      <c r="A11" s="24" t="s">
        <v>47</v>
      </c>
      <c r="B11" s="22"/>
      <c r="G11" s="13"/>
      <c r="H11" s="25" t="s">
        <v>70</v>
      </c>
      <c r="I11" s="14"/>
      <c r="J11" s="14"/>
      <c r="K11" s="14"/>
      <c r="L11" s="14"/>
      <c r="M11" s="23"/>
      <c r="N11" s="20"/>
      <c r="O11" s="21"/>
    </row>
    <row r="12" spans="1:15" ht="39" thickBot="1" x14ac:dyDescent="0.25">
      <c r="A12" s="26" t="s">
        <v>12</v>
      </c>
      <c r="B12" s="26" t="s">
        <v>13</v>
      </c>
      <c r="C12" s="27" t="s">
        <v>14</v>
      </c>
      <c r="D12" s="27" t="s">
        <v>15</v>
      </c>
      <c r="E12" s="27" t="s">
        <v>0</v>
      </c>
      <c r="F12" s="14"/>
      <c r="G12" s="14"/>
      <c r="H12" s="28" t="s">
        <v>16</v>
      </c>
      <c r="I12" s="28" t="s">
        <v>17</v>
      </c>
      <c r="J12" s="28" t="s">
        <v>14</v>
      </c>
      <c r="K12" s="28" t="s">
        <v>15</v>
      </c>
      <c r="L12" s="28" t="s">
        <v>18</v>
      </c>
      <c r="M12" s="28" t="s">
        <v>19</v>
      </c>
      <c r="N12" s="20"/>
      <c r="O12" s="21"/>
    </row>
    <row r="13" spans="1:15" ht="13.5" thickTop="1" x14ac:dyDescent="0.2">
      <c r="A13" s="29">
        <v>2021</v>
      </c>
      <c r="B13" s="30" t="s">
        <v>30</v>
      </c>
      <c r="C13" s="15">
        <v>162099</v>
      </c>
      <c r="D13" s="15">
        <v>6302</v>
      </c>
      <c r="E13" s="15">
        <v>3.9</v>
      </c>
      <c r="F13" s="14"/>
      <c r="G13" s="14"/>
      <c r="H13" s="33">
        <v>44501</v>
      </c>
      <c r="I13" s="33">
        <v>45566</v>
      </c>
      <c r="J13" s="34">
        <f>SUM(C13:C48)</f>
        <v>5982002</v>
      </c>
      <c r="K13" s="34">
        <f>SUM(D13:D48)</f>
        <v>225146</v>
      </c>
      <c r="L13" s="35">
        <f>ROUND(TRUNC((K13/J13),4)*100,1)</f>
        <v>3.8</v>
      </c>
      <c r="M13" s="35">
        <f>ROUND(120*TRUNC(K13/J13,4),1)</f>
        <v>4.5</v>
      </c>
      <c r="N13" s="20"/>
      <c r="O13" s="21"/>
    </row>
    <row r="14" spans="1:15" x14ac:dyDescent="0.2">
      <c r="A14" s="29">
        <v>2021</v>
      </c>
      <c r="B14" s="30" t="s">
        <v>31</v>
      </c>
      <c r="C14" s="15">
        <v>161696</v>
      </c>
      <c r="D14" s="15">
        <v>5964</v>
      </c>
      <c r="E14" s="15">
        <v>3.7</v>
      </c>
      <c r="F14" s="14"/>
      <c r="G14" s="14"/>
      <c r="H14" s="33">
        <v>44531</v>
      </c>
      <c r="I14" s="33">
        <v>45597</v>
      </c>
      <c r="J14" s="34">
        <f>SUM(C14:C49)</f>
        <v>5988067</v>
      </c>
      <c r="K14" s="34">
        <f>SUM(D14:D49)</f>
        <v>225552</v>
      </c>
      <c r="L14" s="35">
        <f>ROUND(TRUNC((K14/J14),4)*100,1)</f>
        <v>3.8</v>
      </c>
      <c r="M14" s="35">
        <f>ROUND(120*TRUNC(K14/J14,4),1)</f>
        <v>4.5</v>
      </c>
      <c r="N14" s="20"/>
      <c r="O14" s="21"/>
    </row>
    <row r="15" spans="1:15" x14ac:dyDescent="0.2">
      <c r="A15" s="29">
        <v>2022</v>
      </c>
      <c r="B15" s="30" t="s">
        <v>20</v>
      </c>
      <c r="C15" s="55">
        <v>162825</v>
      </c>
      <c r="D15" s="55">
        <v>7207</v>
      </c>
      <c r="E15" s="58">
        <v>4.4000000000000004</v>
      </c>
      <c r="F15" s="31"/>
      <c r="G15" s="32"/>
      <c r="H15" s="33"/>
    </row>
    <row r="16" spans="1:15" x14ac:dyDescent="0.2">
      <c r="A16" s="29">
        <v>2022</v>
      </c>
      <c r="B16" s="30" t="s">
        <v>21</v>
      </c>
      <c r="C16" s="55">
        <v>163725</v>
      </c>
      <c r="D16" s="55">
        <v>6782</v>
      </c>
      <c r="E16" s="58">
        <v>4.0999999999999996</v>
      </c>
      <c r="F16" s="31"/>
      <c r="G16" s="32"/>
      <c r="H16" s="33"/>
      <c r="I16" s="33"/>
      <c r="J16" s="34"/>
      <c r="K16" s="34"/>
      <c r="L16" s="35"/>
      <c r="M16" s="35"/>
    </row>
    <row r="17" spans="1:13" x14ac:dyDescent="0.2">
      <c r="A17" s="29">
        <v>2022</v>
      </c>
      <c r="B17" s="30" t="s">
        <v>22</v>
      </c>
      <c r="C17" s="55">
        <v>164274</v>
      </c>
      <c r="D17" s="55">
        <v>6168</v>
      </c>
      <c r="E17" s="58">
        <v>3.8</v>
      </c>
      <c r="F17" s="31"/>
      <c r="G17" s="32"/>
      <c r="H17" s="33"/>
      <c r="I17" s="33"/>
      <c r="J17" s="34"/>
      <c r="K17" s="34"/>
      <c r="L17" s="35"/>
      <c r="M17" s="35"/>
    </row>
    <row r="18" spans="1:13" x14ac:dyDescent="0.2">
      <c r="A18" s="29">
        <v>2022</v>
      </c>
      <c r="B18" s="30" t="s">
        <v>23</v>
      </c>
      <c r="C18" s="55">
        <v>163449</v>
      </c>
      <c r="D18" s="55">
        <v>5458</v>
      </c>
      <c r="E18" s="58">
        <v>3.3</v>
      </c>
      <c r="F18" s="31"/>
      <c r="G18" s="32"/>
      <c r="H18" s="33"/>
      <c r="I18" s="33"/>
      <c r="J18" s="36"/>
      <c r="K18" s="36"/>
      <c r="L18" s="36"/>
      <c r="M18" s="36"/>
    </row>
    <row r="19" spans="1:13" x14ac:dyDescent="0.2">
      <c r="A19" s="29">
        <v>2022</v>
      </c>
      <c r="B19" s="30" t="s">
        <v>24</v>
      </c>
      <c r="C19" s="55">
        <v>164157</v>
      </c>
      <c r="D19" s="55">
        <v>5548</v>
      </c>
      <c r="E19" s="58">
        <v>3.4</v>
      </c>
      <c r="F19" s="31"/>
      <c r="G19" s="32"/>
      <c r="H19" s="33"/>
      <c r="I19" s="33"/>
      <c r="J19" s="36"/>
      <c r="K19" s="36"/>
      <c r="L19" s="36"/>
      <c r="M19" s="36"/>
    </row>
    <row r="20" spans="1:13" x14ac:dyDescent="0.2">
      <c r="A20" s="29">
        <v>2022</v>
      </c>
      <c r="B20" s="30" t="s">
        <v>25</v>
      </c>
      <c r="C20" s="55">
        <v>165012</v>
      </c>
      <c r="D20" s="55">
        <v>6334</v>
      </c>
      <c r="E20" s="58">
        <v>3.8</v>
      </c>
      <c r="F20" s="31"/>
      <c r="G20" s="32"/>
      <c r="H20" s="33"/>
      <c r="I20" s="33"/>
      <c r="J20" s="36"/>
      <c r="K20" s="36"/>
      <c r="L20" s="36"/>
      <c r="M20" s="36"/>
    </row>
    <row r="21" spans="1:13" x14ac:dyDescent="0.2">
      <c r="A21" s="29">
        <v>2022</v>
      </c>
      <c r="B21" s="30" t="s">
        <v>26</v>
      </c>
      <c r="C21" s="55">
        <v>165321</v>
      </c>
      <c r="D21" s="55">
        <v>6255</v>
      </c>
      <c r="E21" s="58">
        <v>3.8</v>
      </c>
      <c r="F21" s="31"/>
      <c r="G21" s="32"/>
      <c r="H21" s="33"/>
      <c r="I21" s="33"/>
      <c r="J21" s="36"/>
      <c r="K21" s="36"/>
      <c r="L21" s="36"/>
      <c r="M21" s="36"/>
    </row>
    <row r="22" spans="1:13" x14ac:dyDescent="0.2">
      <c r="A22" s="29">
        <v>2022</v>
      </c>
      <c r="B22" s="30" t="s">
        <v>27</v>
      </c>
      <c r="C22" s="55">
        <v>164971</v>
      </c>
      <c r="D22" s="55">
        <v>6256</v>
      </c>
      <c r="E22" s="58">
        <v>3.8</v>
      </c>
      <c r="H22" s="33"/>
      <c r="I22" s="33"/>
    </row>
    <row r="23" spans="1:13" x14ac:dyDescent="0.2">
      <c r="A23" s="29">
        <v>2022</v>
      </c>
      <c r="B23" s="30" t="s">
        <v>28</v>
      </c>
      <c r="C23" s="55">
        <v>164463</v>
      </c>
      <c r="D23" s="55">
        <v>5460</v>
      </c>
      <c r="E23" s="58">
        <v>3.3</v>
      </c>
      <c r="H23" s="33"/>
      <c r="I23" s="33"/>
    </row>
    <row r="24" spans="1:13" x14ac:dyDescent="0.2">
      <c r="A24" s="29">
        <v>2022</v>
      </c>
      <c r="B24" s="30" t="s">
        <v>29</v>
      </c>
      <c r="C24" s="55">
        <v>164753</v>
      </c>
      <c r="D24" s="55">
        <v>5609</v>
      </c>
      <c r="E24" s="58">
        <v>3.4</v>
      </c>
      <c r="H24" s="33"/>
      <c r="I24" s="33"/>
    </row>
    <row r="25" spans="1:13" x14ac:dyDescent="0.2">
      <c r="A25" s="29">
        <v>2022</v>
      </c>
      <c r="B25" s="30" t="s">
        <v>30</v>
      </c>
      <c r="C25" s="55">
        <v>164272</v>
      </c>
      <c r="D25" s="55">
        <v>5523</v>
      </c>
      <c r="E25" s="58">
        <v>3.4</v>
      </c>
      <c r="H25" s="33"/>
      <c r="I25" s="33"/>
    </row>
    <row r="26" spans="1:13" x14ac:dyDescent="0.2">
      <c r="A26" s="29">
        <v>2022</v>
      </c>
      <c r="B26" s="30" t="s">
        <v>31</v>
      </c>
      <c r="C26" s="55">
        <v>164224</v>
      </c>
      <c r="D26" s="55">
        <v>5352</v>
      </c>
      <c r="E26" s="58">
        <v>3.3</v>
      </c>
      <c r="H26" s="33"/>
      <c r="I26" s="33"/>
    </row>
    <row r="27" spans="1:13" x14ac:dyDescent="0.2">
      <c r="A27" s="29">
        <v>2023</v>
      </c>
      <c r="B27" s="30" t="s">
        <v>20</v>
      </c>
      <c r="C27" s="55">
        <v>165070</v>
      </c>
      <c r="D27" s="55">
        <v>6378</v>
      </c>
      <c r="E27" s="58">
        <v>3.9</v>
      </c>
      <c r="H27" s="33"/>
      <c r="I27" s="33"/>
    </row>
    <row r="28" spans="1:13" x14ac:dyDescent="0.2">
      <c r="A28" s="29">
        <v>2023</v>
      </c>
      <c r="B28" s="30" t="s">
        <v>21</v>
      </c>
      <c r="C28" s="55">
        <v>166178</v>
      </c>
      <c r="D28" s="55">
        <v>6465</v>
      </c>
      <c r="E28" s="58">
        <v>3.9</v>
      </c>
      <c r="H28" s="33"/>
      <c r="I28" s="33"/>
    </row>
    <row r="29" spans="1:13" x14ac:dyDescent="0.2">
      <c r="A29" s="29">
        <v>2023</v>
      </c>
      <c r="B29" s="30" t="s">
        <v>22</v>
      </c>
      <c r="C29" s="55">
        <v>166783</v>
      </c>
      <c r="D29" s="55">
        <v>6043</v>
      </c>
      <c r="E29" s="58">
        <v>3.6</v>
      </c>
      <c r="H29" s="19"/>
    </row>
    <row r="30" spans="1:13" x14ac:dyDescent="0.2">
      <c r="A30" s="29">
        <v>2023</v>
      </c>
      <c r="B30" s="30" t="s">
        <v>23</v>
      </c>
      <c r="C30" s="55">
        <v>166221</v>
      </c>
      <c r="D30" s="55">
        <v>5146</v>
      </c>
      <c r="E30" s="58">
        <v>3.1</v>
      </c>
    </row>
    <row r="31" spans="1:13" x14ac:dyDescent="0.2">
      <c r="A31" s="29">
        <v>2023</v>
      </c>
      <c r="B31" s="30" t="s">
        <v>24</v>
      </c>
      <c r="C31" s="55">
        <v>166702</v>
      </c>
      <c r="D31" s="55">
        <v>5700</v>
      </c>
      <c r="E31" s="58">
        <v>3.4</v>
      </c>
    </row>
    <row r="32" spans="1:13" x14ac:dyDescent="0.2">
      <c r="A32" s="29">
        <v>2023</v>
      </c>
      <c r="B32" s="30" t="s">
        <v>25</v>
      </c>
      <c r="C32" s="55">
        <v>167910</v>
      </c>
      <c r="D32" s="55">
        <v>6351</v>
      </c>
      <c r="E32" s="58">
        <v>3.8</v>
      </c>
    </row>
    <row r="33" spans="1:7" x14ac:dyDescent="0.2">
      <c r="A33" s="29">
        <v>2023</v>
      </c>
      <c r="B33" s="30" t="s">
        <v>26</v>
      </c>
      <c r="C33" s="55">
        <v>168354</v>
      </c>
      <c r="D33" s="55">
        <v>6372</v>
      </c>
      <c r="E33" s="58">
        <v>3.8</v>
      </c>
    </row>
    <row r="34" spans="1:7" x14ac:dyDescent="0.2">
      <c r="A34" s="29">
        <v>2023</v>
      </c>
      <c r="B34" s="30" t="s">
        <v>27</v>
      </c>
      <c r="C34" s="55">
        <v>168049</v>
      </c>
      <c r="D34" s="55">
        <v>6623</v>
      </c>
      <c r="E34" s="58">
        <v>3.9</v>
      </c>
    </row>
    <row r="35" spans="1:7" x14ac:dyDescent="0.2">
      <c r="A35" s="29">
        <v>2023</v>
      </c>
      <c r="B35" s="30" t="s">
        <v>28</v>
      </c>
      <c r="C35" s="55">
        <v>167718</v>
      </c>
      <c r="D35" s="55">
        <v>6049</v>
      </c>
      <c r="E35" s="58">
        <v>3.6</v>
      </c>
    </row>
    <row r="36" spans="1:7" x14ac:dyDescent="0.2">
      <c r="A36" s="29">
        <v>2023</v>
      </c>
      <c r="B36" s="30" t="s">
        <v>29</v>
      </c>
      <c r="C36" s="55">
        <v>167774</v>
      </c>
      <c r="D36" s="55">
        <v>6098</v>
      </c>
      <c r="E36" s="58">
        <v>3.6</v>
      </c>
    </row>
    <row r="37" spans="1:7" x14ac:dyDescent="0.2">
      <c r="A37" s="29">
        <v>2023</v>
      </c>
      <c r="B37" s="30" t="s">
        <v>30</v>
      </c>
      <c r="C37" s="55">
        <v>167977</v>
      </c>
      <c r="D37" s="55">
        <v>5827</v>
      </c>
      <c r="E37" s="58">
        <v>3.5</v>
      </c>
    </row>
    <row r="38" spans="1:7" x14ac:dyDescent="0.2">
      <c r="A38" s="29">
        <v>2023</v>
      </c>
      <c r="B38" s="30" t="s">
        <v>31</v>
      </c>
      <c r="C38" s="55">
        <v>166661</v>
      </c>
      <c r="D38" s="55">
        <v>5907</v>
      </c>
      <c r="E38" s="58">
        <v>3.5</v>
      </c>
      <c r="F38" s="20"/>
      <c r="G38" s="21"/>
    </row>
    <row r="39" spans="1:7" x14ac:dyDescent="0.2">
      <c r="A39" s="29">
        <v>2024</v>
      </c>
      <c r="B39" s="30" t="s">
        <v>20</v>
      </c>
      <c r="C39" s="55">
        <v>166428</v>
      </c>
      <c r="D39" s="55">
        <v>6778</v>
      </c>
      <c r="E39" s="58">
        <v>4.0999999999999996</v>
      </c>
      <c r="F39" s="20"/>
      <c r="G39" s="21"/>
    </row>
    <row r="40" spans="1:7" x14ac:dyDescent="0.2">
      <c r="A40" s="29">
        <v>2024</v>
      </c>
      <c r="B40" s="30" t="s">
        <v>21</v>
      </c>
      <c r="C40" s="55">
        <v>167285</v>
      </c>
      <c r="D40" s="55">
        <v>6970</v>
      </c>
      <c r="E40" s="58">
        <v>4.2</v>
      </c>
      <c r="F40" s="20"/>
      <c r="G40" s="21"/>
    </row>
    <row r="41" spans="1:7" x14ac:dyDescent="0.2">
      <c r="A41" s="29">
        <v>2024</v>
      </c>
      <c r="B41" s="30" t="s">
        <v>22</v>
      </c>
      <c r="C41" s="55">
        <v>167960</v>
      </c>
      <c r="D41" s="55">
        <v>6604</v>
      </c>
      <c r="E41" s="58">
        <v>3.9</v>
      </c>
      <c r="F41" s="20"/>
      <c r="G41" s="21"/>
    </row>
    <row r="42" spans="1:7" x14ac:dyDescent="0.2">
      <c r="A42" s="29">
        <v>2024</v>
      </c>
      <c r="B42" s="30" t="s">
        <v>23</v>
      </c>
      <c r="C42" s="55">
        <v>167484</v>
      </c>
      <c r="D42" s="55">
        <v>5894</v>
      </c>
      <c r="E42" s="58">
        <v>3.5</v>
      </c>
      <c r="F42" s="20"/>
      <c r="G42" s="21"/>
    </row>
    <row r="43" spans="1:7" x14ac:dyDescent="0.2">
      <c r="A43" s="29">
        <v>2024</v>
      </c>
      <c r="B43" s="30" t="s">
        <v>24</v>
      </c>
      <c r="C43" s="55">
        <v>167576</v>
      </c>
      <c r="D43" s="55">
        <v>6235</v>
      </c>
      <c r="E43" s="58">
        <v>3.7</v>
      </c>
    </row>
    <row r="44" spans="1:7" x14ac:dyDescent="0.2">
      <c r="A44" s="29">
        <v>2024</v>
      </c>
      <c r="B44" s="30" t="s">
        <v>25</v>
      </c>
      <c r="C44" s="55">
        <v>169007</v>
      </c>
      <c r="D44" s="55">
        <v>7233</v>
      </c>
      <c r="E44" s="58">
        <v>4.3</v>
      </c>
    </row>
    <row r="45" spans="1:7" x14ac:dyDescent="0.2">
      <c r="A45" s="29">
        <v>2024</v>
      </c>
      <c r="B45" s="30" t="s">
        <v>26</v>
      </c>
      <c r="C45" s="55">
        <v>169723</v>
      </c>
      <c r="D45" s="55">
        <v>7685</v>
      </c>
      <c r="E45" s="58">
        <v>4.5</v>
      </c>
    </row>
    <row r="46" spans="1:7" x14ac:dyDescent="0.2">
      <c r="A46" s="29">
        <v>2024</v>
      </c>
      <c r="B46" s="30" t="s">
        <v>27</v>
      </c>
      <c r="C46" s="55">
        <v>168763</v>
      </c>
      <c r="D46" s="55">
        <v>7415</v>
      </c>
      <c r="E46" s="58">
        <v>4.4000000000000004</v>
      </c>
    </row>
    <row r="47" spans="1:7" x14ac:dyDescent="0.2">
      <c r="A47" s="29">
        <v>2024</v>
      </c>
      <c r="B47" s="30" t="s">
        <v>28</v>
      </c>
      <c r="C47" s="55">
        <v>168569</v>
      </c>
      <c r="D47" s="55">
        <v>6524</v>
      </c>
      <c r="E47" s="58">
        <v>3.9</v>
      </c>
    </row>
    <row r="48" spans="1:7" x14ac:dyDescent="0.2">
      <c r="A48" s="29">
        <v>2024</v>
      </c>
      <c r="B48" s="30" t="s">
        <v>29</v>
      </c>
      <c r="C48" s="55">
        <v>168569</v>
      </c>
      <c r="D48" s="55">
        <v>6631</v>
      </c>
      <c r="E48" s="58">
        <v>3.9</v>
      </c>
    </row>
    <row r="49" spans="1:5" x14ac:dyDescent="0.2">
      <c r="A49" s="29">
        <v>2024</v>
      </c>
      <c r="B49" s="30" t="s">
        <v>30</v>
      </c>
      <c r="C49" s="55">
        <v>168164</v>
      </c>
      <c r="D49" s="55">
        <v>6708</v>
      </c>
      <c r="E49" s="58">
        <v>4</v>
      </c>
    </row>
    <row r="50" spans="1:5" x14ac:dyDescent="0.2">
      <c r="B50" s="30"/>
      <c r="E50" s="37"/>
    </row>
    <row r="51" spans="1:5" x14ac:dyDescent="0.2">
      <c r="E51" s="37"/>
    </row>
    <row r="52" spans="1:5" x14ac:dyDescent="0.2">
      <c r="E52" s="37"/>
    </row>
    <row r="53" spans="1:5" x14ac:dyDescent="0.2">
      <c r="E53" s="37"/>
    </row>
    <row r="54" spans="1:5" x14ac:dyDescent="0.2">
      <c r="E54" s="37"/>
    </row>
    <row r="55" spans="1:5" x14ac:dyDescent="0.2">
      <c r="E55" s="37"/>
    </row>
    <row r="56" spans="1:5" x14ac:dyDescent="0.2">
      <c r="E56" s="37"/>
    </row>
    <row r="57" spans="1:5" x14ac:dyDescent="0.2">
      <c r="E57" s="37"/>
    </row>
    <row r="58" spans="1:5" x14ac:dyDescent="0.2">
      <c r="E58" s="37"/>
    </row>
    <row r="59" spans="1:5" x14ac:dyDescent="0.2">
      <c r="E59" s="37"/>
    </row>
    <row r="60" spans="1:5" x14ac:dyDescent="0.2">
      <c r="E60" s="37"/>
    </row>
    <row r="61" spans="1:5" x14ac:dyDescent="0.2">
      <c r="E61" s="37"/>
    </row>
    <row r="62" spans="1:5" x14ac:dyDescent="0.2">
      <c r="E62" s="14"/>
    </row>
    <row r="80" spans="1:1" x14ac:dyDescent="0.2">
      <c r="A80" s="15" t="s">
        <v>51</v>
      </c>
    </row>
    <row r="81" spans="1:1" x14ac:dyDescent="0.2">
      <c r="A81" s="15" t="s">
        <v>52</v>
      </c>
    </row>
    <row r="82" spans="1:1" x14ac:dyDescent="0.2">
      <c r="A82" s="15" t="s">
        <v>53</v>
      </c>
    </row>
    <row r="83" spans="1:1" x14ac:dyDescent="0.2">
      <c r="A83" s="15" t="s">
        <v>54</v>
      </c>
    </row>
    <row r="84" spans="1:1" x14ac:dyDescent="0.2">
      <c r="A84" s="15" t="s">
        <v>55</v>
      </c>
    </row>
  </sheetData>
  <mergeCells count="9">
    <mergeCell ref="B7:F7"/>
    <mergeCell ref="B8:F8"/>
    <mergeCell ref="B9:F9"/>
    <mergeCell ref="B10:F10"/>
    <mergeCell ref="A1:F1"/>
    <mergeCell ref="A2:F2"/>
    <mergeCell ref="A3:F3"/>
    <mergeCell ref="B4:F4"/>
    <mergeCell ref="B6:F6"/>
  </mergeCells>
  <phoneticPr fontId="14" type="noConversion"/>
  <conditionalFormatting sqref="A80:A81">
    <cfRule type="expression" dxfId="1" priority="2">
      <formula>A80=VLOOKUP(A80,$CG$3:$CG$12,1,FALSE)</formula>
    </cfRule>
  </conditionalFormatting>
  <conditionalFormatting sqref="A82:A84">
    <cfRule type="expression" dxfId="0" priority="1">
      <formula>A82=VLOOKUP(A82,$CD$3:$CD$28,1,FALSE)</formula>
    </cfRule>
  </conditionalFormatting>
  <hyperlinks>
    <hyperlink ref="A11" r:id="rId1" xr:uid="{56F7C335-788C-481C-9010-6EEDA1B94088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83"/>
  <sheetViews>
    <sheetView zoomScale="90" zoomScaleNormal="90" workbookViewId="0">
      <selection activeCell="L30" sqref="L30"/>
    </sheetView>
  </sheetViews>
  <sheetFormatPr defaultColWidth="9.140625" defaultRowHeight="14.25" x14ac:dyDescent="0.2"/>
  <cols>
    <col min="1" max="1" width="14.85546875" style="12" customWidth="1"/>
    <col min="2" max="2" width="13.42578125" style="12" customWidth="1"/>
    <col min="3" max="3" width="16.140625" style="12" customWidth="1"/>
    <col min="4" max="4" width="12.85546875" style="12" customWidth="1"/>
    <col min="5" max="5" width="15.85546875" style="12" customWidth="1"/>
    <col min="6" max="6" width="15.140625" style="12" customWidth="1"/>
    <col min="7" max="7" width="12.42578125" style="12" customWidth="1"/>
    <col min="8" max="9" width="15.140625" style="12" customWidth="1"/>
    <col min="10" max="10" width="9.42578125" style="12" customWidth="1"/>
    <col min="11" max="11" width="17.85546875" style="12" customWidth="1"/>
    <col min="12" max="12" width="15.140625" style="12" customWidth="1"/>
    <col min="13" max="13" width="8.42578125" style="12" bestFit="1" customWidth="1"/>
    <col min="14" max="14" width="13" style="12" customWidth="1"/>
    <col min="15" max="15" width="13.7109375" style="12" customWidth="1"/>
    <col min="16" max="16" width="11.42578125" style="12" customWidth="1"/>
    <col min="17" max="17" width="10.28515625" style="12" customWidth="1"/>
    <col min="18" max="20" width="9.140625" style="12"/>
    <col min="21" max="21" width="10.85546875" style="12" customWidth="1"/>
    <col min="22" max="22" width="12.7109375" style="12" bestFit="1" customWidth="1"/>
    <col min="23" max="16384" width="9.140625" style="12"/>
  </cols>
  <sheetData>
    <row r="1" spans="1:31" ht="15.75" x14ac:dyDescent="0.25">
      <c r="A1" s="75" t="s">
        <v>56</v>
      </c>
      <c r="B1" s="73"/>
      <c r="C1" s="73"/>
      <c r="D1" s="73"/>
      <c r="E1" s="73"/>
      <c r="F1" s="73"/>
      <c r="G1" s="56"/>
      <c r="H1" s="56"/>
      <c r="I1" s="56"/>
    </row>
    <row r="2" spans="1:31" ht="15.75" x14ac:dyDescent="0.25">
      <c r="A2" s="75" t="s">
        <v>2</v>
      </c>
      <c r="B2" s="73"/>
      <c r="C2" s="73"/>
      <c r="D2" s="73"/>
      <c r="E2" s="73"/>
      <c r="F2" s="73"/>
      <c r="G2" s="56"/>
      <c r="H2" s="56"/>
      <c r="I2" s="56"/>
    </row>
    <row r="3" spans="1:31" ht="15" x14ac:dyDescent="0.25">
      <c r="A3" s="73"/>
      <c r="B3" s="73"/>
      <c r="C3" s="73"/>
      <c r="D3" s="73"/>
      <c r="E3" s="73"/>
      <c r="F3" s="73"/>
      <c r="G3" s="56"/>
      <c r="H3" s="56"/>
      <c r="I3" s="56"/>
    </row>
    <row r="4" spans="1:31" ht="14.25" customHeight="1" x14ac:dyDescent="0.25">
      <c r="A4" s="59" t="s">
        <v>3</v>
      </c>
      <c r="B4" s="72" t="s">
        <v>73</v>
      </c>
      <c r="C4" s="73"/>
      <c r="D4" s="73"/>
      <c r="E4" s="73"/>
      <c r="F4" s="73"/>
      <c r="G4" s="56"/>
      <c r="H4" s="56"/>
      <c r="I4" s="56"/>
    </row>
    <row r="5" spans="1:31" ht="14.25" customHeight="1" x14ac:dyDescent="0.25">
      <c r="A5" s="76" t="s">
        <v>4</v>
      </c>
      <c r="B5" s="73"/>
      <c r="C5" s="73"/>
      <c r="D5" s="73"/>
      <c r="E5" s="73"/>
      <c r="F5" s="73"/>
      <c r="G5" s="56"/>
      <c r="H5" s="56"/>
      <c r="I5" s="56"/>
    </row>
    <row r="6" spans="1:31" ht="14.25" customHeight="1" x14ac:dyDescent="0.25">
      <c r="A6" s="59" t="s">
        <v>57</v>
      </c>
      <c r="B6" s="72" t="s">
        <v>72</v>
      </c>
      <c r="C6" s="73"/>
      <c r="D6" s="73"/>
      <c r="E6" s="73"/>
      <c r="F6" s="73"/>
      <c r="G6" s="56"/>
      <c r="H6" s="56"/>
      <c r="I6" s="56"/>
    </row>
    <row r="7" spans="1:31" ht="15" x14ac:dyDescent="0.25">
      <c r="A7" s="59" t="s">
        <v>58</v>
      </c>
      <c r="B7" s="72" t="s">
        <v>46</v>
      </c>
      <c r="C7" s="73"/>
      <c r="D7" s="73"/>
      <c r="E7" s="73"/>
      <c r="F7" s="73"/>
      <c r="G7" s="56"/>
      <c r="H7" s="56"/>
      <c r="I7" s="56"/>
    </row>
    <row r="8" spans="1:31" ht="25.5" x14ac:dyDescent="0.25">
      <c r="A8" s="59" t="s">
        <v>59</v>
      </c>
      <c r="B8" s="72" t="s">
        <v>72</v>
      </c>
      <c r="C8" s="73"/>
      <c r="D8" s="73"/>
      <c r="E8" s="73"/>
      <c r="F8" s="73"/>
      <c r="G8" s="56"/>
      <c r="H8" s="56"/>
      <c r="I8" s="56"/>
    </row>
    <row r="9" spans="1:31" ht="15" x14ac:dyDescent="0.25">
      <c r="A9" s="59" t="s">
        <v>11</v>
      </c>
      <c r="B9" s="74" t="s">
        <v>50</v>
      </c>
      <c r="C9" s="73"/>
      <c r="D9" s="73"/>
      <c r="E9" s="73"/>
      <c r="F9" s="73"/>
      <c r="G9" s="56"/>
      <c r="H9" s="56"/>
      <c r="I9" s="56"/>
      <c r="L9" s="38" t="s">
        <v>69</v>
      </c>
      <c r="M9" s="15"/>
      <c r="N9" s="15"/>
      <c r="O9" s="15"/>
      <c r="P9" s="15"/>
    </row>
    <row r="10" spans="1:31" ht="15" x14ac:dyDescent="0.25">
      <c r="K10" s="39"/>
      <c r="L10" s="15" t="s">
        <v>60</v>
      </c>
      <c r="M10" s="15"/>
      <c r="N10" s="15"/>
      <c r="O10" s="15"/>
      <c r="P10" s="15"/>
    </row>
    <row r="11" spans="1:31" ht="39" thickBot="1" x14ac:dyDescent="0.25">
      <c r="A11" s="40" t="s">
        <v>12</v>
      </c>
      <c r="B11" s="40" t="s">
        <v>61</v>
      </c>
      <c r="C11" s="77" t="s">
        <v>62</v>
      </c>
      <c r="D11" s="77" t="s">
        <v>63</v>
      </c>
      <c r="E11" s="77" t="s">
        <v>64</v>
      </c>
      <c r="F11" s="77" t="s">
        <v>38</v>
      </c>
      <c r="G11" s="77" t="s">
        <v>65</v>
      </c>
      <c r="H11" s="77" t="s">
        <v>66</v>
      </c>
      <c r="I11" s="77" t="s">
        <v>67</v>
      </c>
      <c r="L11" s="40" t="s">
        <v>16</v>
      </c>
      <c r="M11" s="40" t="s">
        <v>17</v>
      </c>
      <c r="N11" s="40" t="s">
        <v>68</v>
      </c>
      <c r="O11" s="40" t="s">
        <v>33</v>
      </c>
      <c r="P11" s="40" t="s">
        <v>36</v>
      </c>
    </row>
    <row r="12" spans="1:31" s="42" customFormat="1" ht="15.75" thickTop="1" x14ac:dyDescent="0.25">
      <c r="A12" s="60">
        <v>2021</v>
      </c>
      <c r="B12" s="60" t="s">
        <v>30</v>
      </c>
      <c r="C12" s="78">
        <v>2507134</v>
      </c>
      <c r="D12" s="79">
        <v>59.8</v>
      </c>
      <c r="E12" s="79">
        <v>56.8</v>
      </c>
      <c r="F12" s="78">
        <v>1499409</v>
      </c>
      <c r="G12" s="78">
        <v>1423686</v>
      </c>
      <c r="H12" s="78">
        <v>75723</v>
      </c>
      <c r="I12" s="79">
        <v>5.0999999999999996</v>
      </c>
      <c r="J12" s="12"/>
      <c r="L12" s="33">
        <v>44501</v>
      </c>
      <c r="M12" s="33">
        <v>45566</v>
      </c>
      <c r="N12" s="34">
        <f>SUM(F12:F47)</f>
        <v>57111691</v>
      </c>
      <c r="O12" s="34">
        <f>SUM(H12:H47)</f>
        <v>2997928</v>
      </c>
      <c r="P12" s="35">
        <f>ROUND(TRUNC((O12/N12),4)*100,1)</f>
        <v>5.2</v>
      </c>
      <c r="Q12" s="57"/>
      <c r="R12" s="12"/>
      <c r="S12" s="12"/>
      <c r="T12" s="43"/>
      <c r="U12" s="43"/>
      <c r="V12" s="43"/>
      <c r="W12" s="43"/>
      <c r="Y12" s="44"/>
      <c r="Z12" s="44"/>
      <c r="AA12" s="44"/>
      <c r="AB12" s="44"/>
    </row>
    <row r="13" spans="1:31" s="42" customFormat="1" ht="15" x14ac:dyDescent="0.25">
      <c r="A13" s="60">
        <v>2021</v>
      </c>
      <c r="B13" s="60" t="s">
        <v>31</v>
      </c>
      <c r="C13" s="78">
        <v>2509852</v>
      </c>
      <c r="D13" s="79">
        <v>59.4</v>
      </c>
      <c r="E13" s="79">
        <v>56.6</v>
      </c>
      <c r="F13" s="78">
        <v>1491873</v>
      </c>
      <c r="G13" s="78">
        <v>1419739</v>
      </c>
      <c r="H13" s="78">
        <v>72134</v>
      </c>
      <c r="I13" s="79">
        <v>4.8</v>
      </c>
      <c r="J13" s="12"/>
      <c r="L13" s="33">
        <v>44531</v>
      </c>
      <c r="M13" s="33">
        <v>45597</v>
      </c>
      <c r="N13" s="34">
        <f>SUM(F13:F48)</f>
        <v>57229626</v>
      </c>
      <c r="O13" s="34">
        <f>SUM(H13:H48)</f>
        <v>3011797</v>
      </c>
      <c r="P13" s="35">
        <f>ROUND(TRUNC((O13/N13),4)*100,1)</f>
        <v>5.3</v>
      </c>
      <c r="Q13" s="39"/>
      <c r="R13" s="12"/>
      <c r="S13" s="12"/>
      <c r="T13" s="43"/>
      <c r="U13" s="43"/>
      <c r="V13" s="43"/>
      <c r="W13" s="43"/>
      <c r="Y13" s="44"/>
      <c r="Z13" s="44"/>
      <c r="AA13" s="44"/>
      <c r="AB13" s="44"/>
    </row>
    <row r="14" spans="1:31" s="42" customFormat="1" ht="15" x14ac:dyDescent="0.25">
      <c r="A14" s="60">
        <v>2022</v>
      </c>
      <c r="B14" s="60" t="s">
        <v>20</v>
      </c>
      <c r="C14" s="78">
        <v>2512448</v>
      </c>
      <c r="D14" s="79">
        <v>60.1</v>
      </c>
      <c r="E14" s="79">
        <v>56.7</v>
      </c>
      <c r="F14" s="78">
        <v>1510817</v>
      </c>
      <c r="G14" s="78">
        <v>1425682</v>
      </c>
      <c r="H14" s="78">
        <v>85135</v>
      </c>
      <c r="I14" s="79">
        <v>5.6</v>
      </c>
      <c r="J14" s="12"/>
      <c r="L14" s="45"/>
      <c r="M14" s="45"/>
      <c r="N14" s="46"/>
      <c r="O14" s="46"/>
      <c r="P14" s="44"/>
      <c r="Q14" s="39"/>
      <c r="S14" s="12"/>
      <c r="T14" s="43"/>
      <c r="U14" s="43"/>
      <c r="V14" s="43"/>
      <c r="W14" s="43"/>
      <c r="Y14" s="44"/>
      <c r="Z14" s="44"/>
      <c r="AA14" s="44"/>
      <c r="AB14" s="44"/>
    </row>
    <row r="15" spans="1:31" ht="15" x14ac:dyDescent="0.25">
      <c r="A15" s="60">
        <v>2022</v>
      </c>
      <c r="B15" s="60" t="s">
        <v>21</v>
      </c>
      <c r="C15" s="78">
        <v>2514564</v>
      </c>
      <c r="D15" s="79">
        <v>60.8</v>
      </c>
      <c r="E15" s="79">
        <v>57.6</v>
      </c>
      <c r="F15" s="78">
        <v>1529644</v>
      </c>
      <c r="G15" s="78">
        <v>1448683</v>
      </c>
      <c r="H15" s="78">
        <v>80961</v>
      </c>
      <c r="I15" s="79">
        <v>5.3</v>
      </c>
      <c r="L15" s="45"/>
      <c r="M15" s="45"/>
      <c r="N15" s="46"/>
      <c r="O15" s="46"/>
      <c r="P15" s="44"/>
      <c r="Q15" s="39"/>
      <c r="T15" s="43"/>
      <c r="U15" s="43"/>
      <c r="V15" s="47"/>
      <c r="W15" s="47"/>
      <c r="Y15" s="44"/>
      <c r="Z15" s="44"/>
      <c r="AA15" s="44"/>
      <c r="AB15" s="44"/>
      <c r="AC15" s="47"/>
      <c r="AD15" s="47"/>
      <c r="AE15" s="47"/>
    </row>
    <row r="16" spans="1:31" ht="15" x14ac:dyDescent="0.25">
      <c r="A16" s="60">
        <v>2022</v>
      </c>
      <c r="B16" s="60" t="s">
        <v>22</v>
      </c>
      <c r="C16" s="78">
        <v>2517026</v>
      </c>
      <c r="D16" s="79">
        <v>61</v>
      </c>
      <c r="E16" s="79">
        <v>57.9</v>
      </c>
      <c r="F16" s="78">
        <v>1535567</v>
      </c>
      <c r="G16" s="78">
        <v>1458488</v>
      </c>
      <c r="H16" s="78">
        <v>77079</v>
      </c>
      <c r="I16" s="79">
        <v>5</v>
      </c>
      <c r="L16" s="45"/>
      <c r="M16" s="45"/>
      <c r="N16" s="46"/>
      <c r="O16" s="46"/>
      <c r="P16" s="44"/>
      <c r="Q16" s="39"/>
      <c r="T16" s="43"/>
      <c r="U16" s="43"/>
      <c r="V16" s="47"/>
      <c r="W16" s="47"/>
      <c r="Y16" s="44"/>
      <c r="Z16" s="44"/>
      <c r="AA16" s="44"/>
      <c r="AB16" s="44"/>
      <c r="AC16" s="47"/>
      <c r="AD16" s="47"/>
      <c r="AE16" s="47"/>
    </row>
    <row r="17" spans="1:31" ht="15" x14ac:dyDescent="0.25">
      <c r="A17" s="60">
        <v>2022</v>
      </c>
      <c r="B17" s="60" t="s">
        <v>23</v>
      </c>
      <c r="C17" s="78">
        <v>2519966</v>
      </c>
      <c r="D17" s="79">
        <v>61</v>
      </c>
      <c r="E17" s="79">
        <v>57.9</v>
      </c>
      <c r="F17" s="78">
        <v>1537963</v>
      </c>
      <c r="G17" s="78">
        <v>1460042</v>
      </c>
      <c r="H17" s="78">
        <v>77921</v>
      </c>
      <c r="I17" s="79">
        <v>5.0999999999999996</v>
      </c>
      <c r="L17" s="45"/>
      <c r="M17" s="45"/>
      <c r="N17" s="46"/>
      <c r="O17" s="46"/>
      <c r="P17" s="44"/>
      <c r="Q17" s="39"/>
      <c r="T17" s="43"/>
      <c r="U17" s="43"/>
      <c r="V17" s="47"/>
      <c r="W17" s="47"/>
      <c r="Y17" s="44"/>
      <c r="Z17" s="44"/>
      <c r="AA17" s="44"/>
      <c r="AB17" s="44"/>
      <c r="AC17" s="47"/>
      <c r="AD17" s="47"/>
      <c r="AE17" s="47"/>
    </row>
    <row r="18" spans="1:31" x14ac:dyDescent="0.2">
      <c r="A18" s="60">
        <v>2022</v>
      </c>
      <c r="B18" s="60" t="s">
        <v>24</v>
      </c>
      <c r="C18" s="78">
        <v>2523161</v>
      </c>
      <c r="D18" s="79">
        <v>61.6</v>
      </c>
      <c r="E18" s="79">
        <v>58.5</v>
      </c>
      <c r="F18" s="78">
        <v>1554213</v>
      </c>
      <c r="G18" s="78">
        <v>1475529</v>
      </c>
      <c r="H18" s="78">
        <v>78684</v>
      </c>
      <c r="I18" s="79">
        <v>5.0999999999999996</v>
      </c>
      <c r="T18" s="43"/>
      <c r="U18" s="43"/>
      <c r="V18" s="47"/>
      <c r="W18" s="47"/>
      <c r="Y18" s="44"/>
      <c r="Z18" s="44"/>
      <c r="AA18" s="44"/>
      <c r="AB18" s="44"/>
      <c r="AC18" s="47"/>
      <c r="AD18" s="47"/>
      <c r="AE18" s="47"/>
    </row>
    <row r="19" spans="1:31" ht="15" x14ac:dyDescent="0.25">
      <c r="A19" s="60">
        <v>2022</v>
      </c>
      <c r="B19" s="60" t="s">
        <v>25</v>
      </c>
      <c r="C19" s="78">
        <v>2526358</v>
      </c>
      <c r="D19" s="79">
        <v>61.8</v>
      </c>
      <c r="E19" s="79">
        <v>58.4</v>
      </c>
      <c r="F19" s="78">
        <v>1560087</v>
      </c>
      <c r="G19" s="78">
        <v>1474335</v>
      </c>
      <c r="H19" s="78">
        <v>85752</v>
      </c>
      <c r="I19" s="79">
        <v>5.5</v>
      </c>
      <c r="K19" s="39"/>
      <c r="L19" s="39"/>
      <c r="M19" s="39"/>
      <c r="T19" s="43"/>
      <c r="U19" s="43"/>
      <c r="V19" s="47"/>
      <c r="W19" s="47"/>
      <c r="Y19" s="44"/>
      <c r="Z19" s="44"/>
      <c r="AA19" s="44"/>
      <c r="AB19" s="44"/>
      <c r="AC19" s="47"/>
      <c r="AD19" s="47"/>
      <c r="AE19" s="47"/>
    </row>
    <row r="20" spans="1:31" ht="15" x14ac:dyDescent="0.25">
      <c r="A20" s="60">
        <v>2022</v>
      </c>
      <c r="B20" s="60" t="s">
        <v>26</v>
      </c>
      <c r="C20" s="78">
        <v>2529659</v>
      </c>
      <c r="D20" s="79">
        <v>62</v>
      </c>
      <c r="E20" s="79">
        <v>58.6</v>
      </c>
      <c r="F20" s="78">
        <v>1567978</v>
      </c>
      <c r="G20" s="78">
        <v>1483411</v>
      </c>
      <c r="H20" s="78">
        <v>84567</v>
      </c>
      <c r="I20" s="79">
        <v>5.4</v>
      </c>
      <c r="K20" s="39"/>
      <c r="L20" s="39"/>
      <c r="M20" s="39"/>
      <c r="P20" s="45"/>
      <c r="Q20" s="45"/>
      <c r="T20" s="43"/>
      <c r="U20" s="43"/>
      <c r="V20" s="47"/>
      <c r="W20" s="47"/>
      <c r="Y20" s="44"/>
      <c r="Z20" s="44"/>
      <c r="AA20" s="44"/>
      <c r="AB20" s="44"/>
      <c r="AC20" s="47"/>
      <c r="AD20" s="47"/>
      <c r="AE20" s="47"/>
    </row>
    <row r="21" spans="1:31" ht="15" x14ac:dyDescent="0.25">
      <c r="A21" s="60">
        <v>2022</v>
      </c>
      <c r="B21" s="60" t="s">
        <v>27</v>
      </c>
      <c r="C21" s="78">
        <v>2532068</v>
      </c>
      <c r="D21" s="79">
        <v>62.4</v>
      </c>
      <c r="E21" s="79">
        <v>59</v>
      </c>
      <c r="F21" s="78">
        <v>1580169</v>
      </c>
      <c r="G21" s="78">
        <v>1493656</v>
      </c>
      <c r="H21" s="78">
        <v>86513</v>
      </c>
      <c r="I21" s="79">
        <v>5.5</v>
      </c>
      <c r="K21" s="39"/>
      <c r="L21" s="41"/>
      <c r="M21" s="41"/>
      <c r="N21" s="39"/>
      <c r="O21" s="39"/>
      <c r="P21" s="39"/>
      <c r="Q21" s="39"/>
      <c r="T21" s="43"/>
      <c r="U21" s="43"/>
      <c r="V21" s="47"/>
      <c r="W21" s="47"/>
      <c r="Y21" s="44"/>
      <c r="Z21" s="44"/>
      <c r="AA21" s="44"/>
      <c r="AB21" s="44"/>
      <c r="AC21" s="47"/>
      <c r="AD21" s="47"/>
      <c r="AE21" s="47"/>
    </row>
    <row r="22" spans="1:31" ht="15" x14ac:dyDescent="0.25">
      <c r="A22" s="60">
        <v>2022</v>
      </c>
      <c r="B22" s="60" t="s">
        <v>28</v>
      </c>
      <c r="C22" s="78">
        <v>2534509</v>
      </c>
      <c r="D22" s="79">
        <v>62.4</v>
      </c>
      <c r="E22" s="79">
        <v>59.2</v>
      </c>
      <c r="F22" s="78">
        <v>1580333</v>
      </c>
      <c r="G22" s="78">
        <v>1500539</v>
      </c>
      <c r="H22" s="78">
        <v>79794</v>
      </c>
      <c r="I22" s="79">
        <v>5</v>
      </c>
      <c r="L22" s="48"/>
      <c r="M22" s="48"/>
      <c r="N22" s="46"/>
      <c r="O22" s="46"/>
      <c r="P22" s="44"/>
      <c r="Q22" s="39"/>
      <c r="T22" s="43"/>
      <c r="U22" s="43"/>
      <c r="V22" s="47"/>
      <c r="W22" s="47"/>
      <c r="Y22" s="44"/>
      <c r="Z22" s="44"/>
      <c r="AA22" s="44"/>
      <c r="AB22" s="44"/>
      <c r="AC22" s="47"/>
      <c r="AD22" s="47"/>
      <c r="AE22" s="47"/>
    </row>
    <row r="23" spans="1:31" ht="15" x14ac:dyDescent="0.25">
      <c r="A23" s="60">
        <v>2022</v>
      </c>
      <c r="B23" s="60" t="s">
        <v>29</v>
      </c>
      <c r="C23" s="78">
        <v>2536868</v>
      </c>
      <c r="D23" s="79">
        <v>62.3</v>
      </c>
      <c r="E23" s="79">
        <v>59.1</v>
      </c>
      <c r="F23" s="78">
        <v>1581159</v>
      </c>
      <c r="G23" s="78">
        <v>1499570</v>
      </c>
      <c r="H23" s="78">
        <v>81589</v>
      </c>
      <c r="I23" s="79">
        <v>5.2</v>
      </c>
      <c r="K23" s="39"/>
      <c r="L23" s="48"/>
      <c r="M23" s="48"/>
      <c r="N23" s="46"/>
      <c r="O23" s="46"/>
      <c r="P23" s="44"/>
      <c r="Q23" s="39"/>
      <c r="T23" s="43"/>
      <c r="U23" s="43"/>
      <c r="V23" s="47"/>
      <c r="W23" s="47"/>
      <c r="Y23" s="44"/>
      <c r="Z23" s="44"/>
      <c r="AA23" s="44"/>
      <c r="AB23" s="44"/>
      <c r="AC23" s="47"/>
      <c r="AD23" s="47"/>
      <c r="AE23" s="47"/>
    </row>
    <row r="24" spans="1:31" ht="15" x14ac:dyDescent="0.25">
      <c r="A24" s="60">
        <v>2022</v>
      </c>
      <c r="B24" s="60" t="s">
        <v>30</v>
      </c>
      <c r="C24" s="78">
        <v>2538969</v>
      </c>
      <c r="D24" s="79">
        <v>62.2</v>
      </c>
      <c r="E24" s="79">
        <v>59</v>
      </c>
      <c r="F24" s="78">
        <v>1578209</v>
      </c>
      <c r="G24" s="78">
        <v>1498012</v>
      </c>
      <c r="H24" s="78">
        <v>80197</v>
      </c>
      <c r="I24" s="79">
        <v>5.0999999999999996</v>
      </c>
      <c r="K24" s="39"/>
      <c r="L24" s="48"/>
      <c r="M24" s="48"/>
      <c r="N24" s="46"/>
      <c r="O24" s="46"/>
      <c r="P24" s="44"/>
      <c r="Q24" s="39"/>
      <c r="T24" s="43"/>
      <c r="U24" s="43"/>
      <c r="V24" s="47"/>
      <c r="W24" s="47"/>
      <c r="Y24" s="44"/>
      <c r="Z24" s="44"/>
      <c r="AA24" s="44"/>
      <c r="AB24" s="44"/>
      <c r="AC24" s="47"/>
      <c r="AD24" s="47"/>
      <c r="AE24" s="47"/>
    </row>
    <row r="25" spans="1:31" ht="15" x14ac:dyDescent="0.25">
      <c r="A25" s="60">
        <v>2022</v>
      </c>
      <c r="B25" s="60" t="s">
        <v>31</v>
      </c>
      <c r="C25" s="78">
        <v>2541097</v>
      </c>
      <c r="D25" s="79">
        <v>62</v>
      </c>
      <c r="E25" s="79">
        <v>58.9</v>
      </c>
      <c r="F25" s="78">
        <v>1575163</v>
      </c>
      <c r="G25" s="78">
        <v>1497617</v>
      </c>
      <c r="H25" s="78">
        <v>77546</v>
      </c>
      <c r="I25" s="79">
        <v>4.9000000000000004</v>
      </c>
      <c r="L25" s="48"/>
      <c r="M25" s="48"/>
      <c r="N25" s="46"/>
      <c r="O25" s="46"/>
      <c r="P25" s="44"/>
      <c r="Q25" s="39"/>
      <c r="T25" s="43"/>
      <c r="U25" s="43"/>
      <c r="V25" s="47"/>
      <c r="W25" s="47"/>
      <c r="Y25" s="44"/>
      <c r="Z25" s="44"/>
      <c r="AA25" s="44"/>
      <c r="AB25" s="44"/>
      <c r="AC25" s="47"/>
      <c r="AD25" s="47"/>
      <c r="AE25" s="47"/>
    </row>
    <row r="26" spans="1:31" ht="15" x14ac:dyDescent="0.25">
      <c r="A26" s="60">
        <v>2023</v>
      </c>
      <c r="B26" s="60" t="s">
        <v>20</v>
      </c>
      <c r="C26" s="78">
        <v>2543005</v>
      </c>
      <c r="D26" s="79">
        <v>62.2</v>
      </c>
      <c r="E26" s="79">
        <v>58.9</v>
      </c>
      <c r="F26" s="78">
        <v>1582999</v>
      </c>
      <c r="G26" s="78">
        <v>1497672</v>
      </c>
      <c r="H26" s="78">
        <v>85327</v>
      </c>
      <c r="I26" s="79">
        <v>5.4</v>
      </c>
      <c r="L26" s="48"/>
      <c r="M26" s="48"/>
      <c r="N26" s="46"/>
      <c r="O26" s="46"/>
      <c r="P26" s="44"/>
      <c r="Q26" s="39"/>
      <c r="T26" s="43"/>
      <c r="U26" s="43"/>
      <c r="V26" s="47"/>
      <c r="W26" s="47"/>
      <c r="Y26" s="44"/>
      <c r="Z26" s="44"/>
      <c r="AA26" s="44"/>
      <c r="AB26" s="44"/>
      <c r="AC26" s="47"/>
      <c r="AD26" s="47"/>
      <c r="AE26" s="47"/>
    </row>
    <row r="27" spans="1:31" ht="15" x14ac:dyDescent="0.25">
      <c r="A27" s="60">
        <v>2023</v>
      </c>
      <c r="B27" s="60" t="s">
        <v>21</v>
      </c>
      <c r="C27" s="78">
        <v>2544950</v>
      </c>
      <c r="D27" s="79">
        <v>62.7</v>
      </c>
      <c r="E27" s="79">
        <v>59.4</v>
      </c>
      <c r="F27" s="78">
        <v>1596803</v>
      </c>
      <c r="G27" s="78">
        <v>1512598</v>
      </c>
      <c r="H27" s="78">
        <v>84205</v>
      </c>
      <c r="I27" s="79">
        <v>5.3</v>
      </c>
      <c r="L27" s="48"/>
      <c r="M27" s="48"/>
      <c r="N27" s="46"/>
      <c r="O27" s="46"/>
      <c r="P27" s="44"/>
      <c r="Q27" s="39"/>
      <c r="T27" s="43"/>
      <c r="U27" s="43"/>
      <c r="V27" s="47"/>
      <c r="W27" s="47"/>
      <c r="Y27" s="44"/>
      <c r="Z27" s="44"/>
      <c r="AA27" s="44"/>
      <c r="AB27" s="44"/>
      <c r="AC27" s="47"/>
      <c r="AD27" s="47"/>
      <c r="AE27" s="47"/>
    </row>
    <row r="28" spans="1:31" ht="15" x14ac:dyDescent="0.25">
      <c r="A28" s="60">
        <v>2023</v>
      </c>
      <c r="B28" s="60" t="s">
        <v>22</v>
      </c>
      <c r="C28" s="78">
        <v>2546990</v>
      </c>
      <c r="D28" s="79">
        <v>62.7</v>
      </c>
      <c r="E28" s="79">
        <v>59.5</v>
      </c>
      <c r="F28" s="78">
        <v>1596771</v>
      </c>
      <c r="G28" s="78">
        <v>1516016</v>
      </c>
      <c r="H28" s="78">
        <v>80755</v>
      </c>
      <c r="I28" s="79">
        <v>5.0999999999999996</v>
      </c>
      <c r="L28" s="48"/>
      <c r="M28" s="48"/>
      <c r="N28" s="46"/>
      <c r="O28" s="46"/>
      <c r="P28" s="44"/>
      <c r="Q28" s="39"/>
      <c r="T28" s="43"/>
      <c r="U28" s="43"/>
      <c r="V28" s="47"/>
      <c r="W28" s="47"/>
      <c r="Y28" s="44"/>
      <c r="Z28" s="44"/>
      <c r="AA28" s="44"/>
      <c r="AB28" s="44"/>
      <c r="AC28" s="47"/>
      <c r="AD28" s="47"/>
      <c r="AE28" s="47"/>
    </row>
    <row r="29" spans="1:31" ht="15" x14ac:dyDescent="0.25">
      <c r="A29" s="60">
        <v>2023</v>
      </c>
      <c r="B29" s="60" t="s">
        <v>23</v>
      </c>
      <c r="C29" s="78">
        <v>2549119</v>
      </c>
      <c r="D29" s="79">
        <v>62.5</v>
      </c>
      <c r="E29" s="79">
        <v>59.4</v>
      </c>
      <c r="F29" s="78">
        <v>1591994</v>
      </c>
      <c r="G29" s="78">
        <v>1515195</v>
      </c>
      <c r="H29" s="78">
        <v>76799</v>
      </c>
      <c r="I29" s="79">
        <v>4.8</v>
      </c>
      <c r="L29" s="48"/>
      <c r="M29" s="48"/>
      <c r="N29" s="46"/>
      <c r="O29" s="46"/>
      <c r="P29" s="44"/>
      <c r="Q29" s="39"/>
      <c r="T29" s="43"/>
      <c r="U29" s="43"/>
      <c r="V29" s="47"/>
      <c r="W29" s="47"/>
      <c r="Y29" s="44"/>
      <c r="Z29" s="44"/>
      <c r="AA29" s="44"/>
      <c r="AB29" s="44"/>
      <c r="AC29" s="47"/>
      <c r="AD29" s="47"/>
      <c r="AE29" s="47"/>
    </row>
    <row r="30" spans="1:31" s="15" customFormat="1" ht="12.75" x14ac:dyDescent="0.2">
      <c r="A30" s="60">
        <v>2023</v>
      </c>
      <c r="B30" s="60" t="s">
        <v>24</v>
      </c>
      <c r="C30" s="78">
        <v>2551278</v>
      </c>
      <c r="D30" s="79">
        <v>62.7</v>
      </c>
      <c r="E30" s="79">
        <v>59.6</v>
      </c>
      <c r="F30" s="78">
        <v>1600179</v>
      </c>
      <c r="G30" s="78">
        <v>1519380</v>
      </c>
      <c r="H30" s="78">
        <v>80799</v>
      </c>
      <c r="I30" s="79">
        <v>5</v>
      </c>
      <c r="L30" s="49"/>
      <c r="M30" s="49"/>
      <c r="P30" s="50"/>
      <c r="Q30" s="38"/>
    </row>
    <row r="31" spans="1:31" s="15" customFormat="1" ht="12.75" x14ac:dyDescent="0.2">
      <c r="A31" s="60">
        <v>2023</v>
      </c>
      <c r="B31" s="60" t="s">
        <v>25</v>
      </c>
      <c r="C31" s="78">
        <v>2553492</v>
      </c>
      <c r="D31" s="79">
        <v>62.5</v>
      </c>
      <c r="E31" s="79">
        <v>59.3</v>
      </c>
      <c r="F31" s="78">
        <v>1596981</v>
      </c>
      <c r="G31" s="78">
        <v>1514621</v>
      </c>
      <c r="H31" s="78">
        <v>82360</v>
      </c>
      <c r="I31" s="79">
        <v>5.2</v>
      </c>
      <c r="L31" s="49"/>
      <c r="M31" s="49"/>
      <c r="P31" s="50"/>
      <c r="Q31" s="38"/>
    </row>
    <row r="32" spans="1:31" s="15" customFormat="1" ht="12.75" x14ac:dyDescent="0.2">
      <c r="A32" s="60">
        <v>2023</v>
      </c>
      <c r="B32" s="60" t="s">
        <v>26</v>
      </c>
      <c r="C32" s="78">
        <v>2555926</v>
      </c>
      <c r="D32" s="79">
        <v>62.8</v>
      </c>
      <c r="E32" s="79">
        <v>59.5</v>
      </c>
      <c r="F32" s="78">
        <v>1604164</v>
      </c>
      <c r="G32" s="78">
        <v>1520299</v>
      </c>
      <c r="H32" s="78">
        <v>83865</v>
      </c>
      <c r="I32" s="79">
        <v>5.2</v>
      </c>
    </row>
    <row r="33" spans="1:19" s="15" customFormat="1" ht="12.75" x14ac:dyDescent="0.2">
      <c r="A33" s="60">
        <v>2023</v>
      </c>
      <c r="B33" s="60" t="s">
        <v>27</v>
      </c>
      <c r="C33" s="78">
        <v>2558489</v>
      </c>
      <c r="D33" s="79">
        <v>62.9</v>
      </c>
      <c r="E33" s="79">
        <v>59.5</v>
      </c>
      <c r="F33" s="78">
        <v>1608772</v>
      </c>
      <c r="G33" s="78">
        <v>1522646</v>
      </c>
      <c r="H33" s="78">
        <v>86126</v>
      </c>
      <c r="I33" s="79">
        <v>5.4</v>
      </c>
      <c r="R33" s="51"/>
      <c r="S33" s="51"/>
    </row>
    <row r="34" spans="1:19" s="15" customFormat="1" ht="12.75" x14ac:dyDescent="0.2">
      <c r="A34" s="60">
        <v>2023</v>
      </c>
      <c r="B34" s="60" t="s">
        <v>28</v>
      </c>
      <c r="C34" s="78">
        <v>2561177</v>
      </c>
      <c r="D34" s="79">
        <v>63</v>
      </c>
      <c r="E34" s="79">
        <v>59.8</v>
      </c>
      <c r="F34" s="78">
        <v>1614534</v>
      </c>
      <c r="G34" s="78">
        <v>1531028</v>
      </c>
      <c r="H34" s="78">
        <v>83506</v>
      </c>
      <c r="I34" s="79">
        <v>5.2</v>
      </c>
      <c r="R34" s="51"/>
      <c r="S34" s="51"/>
    </row>
    <row r="35" spans="1:19" s="15" customFormat="1" ht="12.75" x14ac:dyDescent="0.2">
      <c r="A35" s="60">
        <v>2023</v>
      </c>
      <c r="B35" s="60" t="s">
        <v>29</v>
      </c>
      <c r="C35" s="78">
        <v>2563725</v>
      </c>
      <c r="D35" s="79">
        <v>63</v>
      </c>
      <c r="E35" s="79">
        <v>59.7</v>
      </c>
      <c r="F35" s="78">
        <v>1613963</v>
      </c>
      <c r="G35" s="78">
        <v>1530476</v>
      </c>
      <c r="H35" s="78">
        <v>83487</v>
      </c>
      <c r="I35" s="79">
        <v>5.2</v>
      </c>
      <c r="R35" s="52"/>
      <c r="S35" s="52"/>
    </row>
    <row r="36" spans="1:19" s="15" customFormat="1" ht="12.75" x14ac:dyDescent="0.2">
      <c r="A36" s="60">
        <v>2023</v>
      </c>
      <c r="B36" s="60" t="s">
        <v>30</v>
      </c>
      <c r="C36" s="78">
        <v>2565949</v>
      </c>
      <c r="D36" s="79">
        <v>63.1</v>
      </c>
      <c r="E36" s="79">
        <v>60</v>
      </c>
      <c r="F36" s="78">
        <v>1618598</v>
      </c>
      <c r="G36" s="78">
        <v>1538486</v>
      </c>
      <c r="H36" s="78">
        <v>80112</v>
      </c>
      <c r="I36" s="79">
        <v>4.9000000000000004</v>
      </c>
    </row>
    <row r="37" spans="1:19" s="15" customFormat="1" ht="12.75" x14ac:dyDescent="0.2">
      <c r="A37" s="60">
        <v>2023</v>
      </c>
      <c r="B37" s="60" t="s">
        <v>31</v>
      </c>
      <c r="C37" s="78">
        <v>2568155</v>
      </c>
      <c r="D37" s="79">
        <v>62.5</v>
      </c>
      <c r="E37" s="79">
        <v>59.4</v>
      </c>
      <c r="F37" s="78">
        <v>1606068</v>
      </c>
      <c r="G37" s="78">
        <v>1524704</v>
      </c>
      <c r="H37" s="78">
        <v>81364</v>
      </c>
      <c r="I37" s="79">
        <v>5.0999999999999996</v>
      </c>
    </row>
    <row r="38" spans="1:19" x14ac:dyDescent="0.2">
      <c r="A38" s="60">
        <v>2024</v>
      </c>
      <c r="B38" s="60" t="s">
        <v>20</v>
      </c>
      <c r="C38" s="78">
        <v>2570316</v>
      </c>
      <c r="D38" s="79">
        <v>62.6</v>
      </c>
      <c r="E38" s="79">
        <v>59.3</v>
      </c>
      <c r="F38" s="78">
        <v>1608676</v>
      </c>
      <c r="G38" s="78">
        <v>1524853</v>
      </c>
      <c r="H38" s="78">
        <v>83823</v>
      </c>
      <c r="I38" s="79">
        <v>5.2</v>
      </c>
    </row>
    <row r="39" spans="1:19" x14ac:dyDescent="0.2">
      <c r="A39" s="60">
        <v>2024</v>
      </c>
      <c r="B39" s="60" t="s">
        <v>21</v>
      </c>
      <c r="C39" s="78">
        <v>2572424</v>
      </c>
      <c r="D39" s="79">
        <v>62.9</v>
      </c>
      <c r="E39" s="79">
        <v>59.7</v>
      </c>
      <c r="F39" s="78">
        <v>1617573</v>
      </c>
      <c r="G39" s="78">
        <v>1536243</v>
      </c>
      <c r="H39" s="78">
        <v>81330</v>
      </c>
      <c r="I39" s="79">
        <v>5</v>
      </c>
    </row>
    <row r="40" spans="1:19" ht="15" x14ac:dyDescent="0.25">
      <c r="A40" s="60">
        <v>2024</v>
      </c>
      <c r="B40" s="60" t="s">
        <v>22</v>
      </c>
      <c r="C40" s="78">
        <v>2574502</v>
      </c>
      <c r="D40" s="79">
        <v>62.7</v>
      </c>
      <c r="E40" s="79">
        <v>59.6</v>
      </c>
      <c r="F40" s="78">
        <v>1615151</v>
      </c>
      <c r="G40" s="78">
        <v>1535460</v>
      </c>
      <c r="H40" s="78">
        <v>79691</v>
      </c>
      <c r="I40" s="79">
        <v>4.9000000000000004</v>
      </c>
      <c r="L40" s="48"/>
      <c r="M40" s="48"/>
      <c r="Q40" s="39"/>
      <c r="R40" s="53"/>
      <c r="S40" s="53"/>
    </row>
    <row r="41" spans="1:19" ht="15" x14ac:dyDescent="0.25">
      <c r="A41" s="60">
        <v>2024</v>
      </c>
      <c r="B41" s="60" t="s">
        <v>23</v>
      </c>
      <c r="C41" s="78">
        <v>2576703</v>
      </c>
      <c r="D41" s="79">
        <v>62.8</v>
      </c>
      <c r="E41" s="79">
        <v>59.7</v>
      </c>
      <c r="F41" s="78">
        <v>1617701</v>
      </c>
      <c r="G41" s="78">
        <v>1537124</v>
      </c>
      <c r="H41" s="78">
        <v>80577</v>
      </c>
      <c r="I41" s="79">
        <v>5</v>
      </c>
      <c r="L41" s="48"/>
      <c r="M41" s="48"/>
      <c r="Q41" s="39"/>
    </row>
    <row r="42" spans="1:19" ht="15" x14ac:dyDescent="0.25">
      <c r="A42" s="60">
        <v>2024</v>
      </c>
      <c r="B42" s="60" t="s">
        <v>24</v>
      </c>
      <c r="C42" s="78">
        <v>2578853</v>
      </c>
      <c r="D42" s="79">
        <v>62.8</v>
      </c>
      <c r="E42" s="79">
        <v>59.4</v>
      </c>
      <c r="F42" s="78">
        <v>1619558</v>
      </c>
      <c r="G42" s="78">
        <v>1532887</v>
      </c>
      <c r="H42" s="78">
        <v>86671</v>
      </c>
      <c r="I42" s="79">
        <v>5.4</v>
      </c>
      <c r="L42" s="48"/>
      <c r="M42" s="48"/>
      <c r="Q42" s="39"/>
    </row>
    <row r="43" spans="1:19" ht="15" x14ac:dyDescent="0.25">
      <c r="A43" s="60">
        <v>2024</v>
      </c>
      <c r="B43" s="60" t="s">
        <v>25</v>
      </c>
      <c r="C43" s="78">
        <v>2581068</v>
      </c>
      <c r="D43" s="79">
        <v>62.8</v>
      </c>
      <c r="E43" s="79">
        <v>59</v>
      </c>
      <c r="F43" s="78">
        <v>1620399</v>
      </c>
      <c r="G43" s="78">
        <v>1523811</v>
      </c>
      <c r="H43" s="78">
        <v>96588</v>
      </c>
      <c r="I43" s="79">
        <v>6</v>
      </c>
      <c r="L43" s="48"/>
      <c r="M43" s="48"/>
      <c r="Q43" s="39"/>
    </row>
    <row r="44" spans="1:19" s="42" customFormat="1" ht="15" x14ac:dyDescent="0.25">
      <c r="A44" s="60">
        <v>2024</v>
      </c>
      <c r="B44" s="60" t="s">
        <v>26</v>
      </c>
      <c r="C44" s="78">
        <v>2583443</v>
      </c>
      <c r="D44" s="79">
        <v>63</v>
      </c>
      <c r="E44" s="79">
        <v>59</v>
      </c>
      <c r="F44" s="78">
        <v>1627749</v>
      </c>
      <c r="G44" s="78">
        <v>1524587</v>
      </c>
      <c r="H44" s="78">
        <v>103162</v>
      </c>
      <c r="I44" s="79">
        <v>6.3</v>
      </c>
      <c r="K44" s="39"/>
      <c r="L44" s="48"/>
      <c r="M44" s="48"/>
      <c r="N44" s="12"/>
      <c r="O44" s="12"/>
      <c r="P44" s="12"/>
      <c r="Q44" s="39"/>
      <c r="R44" s="53"/>
      <c r="S44" s="53"/>
    </row>
    <row r="45" spans="1:19" s="42" customFormat="1" ht="15" x14ac:dyDescent="0.25">
      <c r="A45" s="60">
        <v>2024</v>
      </c>
      <c r="B45" s="60" t="s">
        <v>27</v>
      </c>
      <c r="C45" s="78">
        <v>2585881</v>
      </c>
      <c r="D45" s="79">
        <v>62.6</v>
      </c>
      <c r="E45" s="79">
        <v>59</v>
      </c>
      <c r="F45" s="78">
        <v>1618153</v>
      </c>
      <c r="G45" s="78">
        <v>1524544</v>
      </c>
      <c r="H45" s="78">
        <v>93609</v>
      </c>
      <c r="I45" s="79">
        <v>5.8</v>
      </c>
      <c r="K45" s="39"/>
      <c r="L45" s="48"/>
      <c r="M45" s="48"/>
      <c r="N45" s="12"/>
      <c r="O45" s="12"/>
      <c r="P45" s="12"/>
      <c r="Q45" s="39"/>
      <c r="R45" s="53"/>
      <c r="S45" s="53"/>
    </row>
    <row r="46" spans="1:19" ht="15" x14ac:dyDescent="0.25">
      <c r="A46" s="60">
        <v>2024</v>
      </c>
      <c r="B46" s="60" t="s">
        <v>28</v>
      </c>
      <c r="C46" s="78">
        <v>2588393</v>
      </c>
      <c r="D46" s="79">
        <v>62.8</v>
      </c>
      <c r="E46" s="79">
        <v>59.3</v>
      </c>
      <c r="F46" s="78">
        <v>1624687</v>
      </c>
      <c r="G46" s="78">
        <v>1534707</v>
      </c>
      <c r="H46" s="78">
        <v>89980</v>
      </c>
      <c r="I46" s="79">
        <v>5.5</v>
      </c>
      <c r="K46" s="39"/>
      <c r="L46" s="48"/>
      <c r="M46" s="48"/>
      <c r="Q46" s="39"/>
      <c r="R46" s="11"/>
      <c r="S46" s="11"/>
    </row>
    <row r="47" spans="1:19" ht="15" x14ac:dyDescent="0.25">
      <c r="A47" s="60">
        <v>2024</v>
      </c>
      <c r="B47" s="60" t="s">
        <v>29</v>
      </c>
      <c r="C47" s="78">
        <v>2590777</v>
      </c>
      <c r="D47" s="79">
        <v>62.8</v>
      </c>
      <c r="E47" s="79">
        <v>59.3</v>
      </c>
      <c r="F47" s="78">
        <v>1627634</v>
      </c>
      <c r="G47" s="78">
        <v>1537437</v>
      </c>
      <c r="H47" s="78">
        <v>90197</v>
      </c>
      <c r="I47" s="79">
        <v>5.5</v>
      </c>
      <c r="L47" s="48"/>
      <c r="M47" s="48"/>
      <c r="Q47" s="39"/>
    </row>
    <row r="48" spans="1:19" ht="15" x14ac:dyDescent="0.25">
      <c r="A48" s="60">
        <v>2024</v>
      </c>
      <c r="B48" s="60" t="s">
        <v>30</v>
      </c>
      <c r="C48" s="78">
        <v>2592844</v>
      </c>
      <c r="D48" s="79">
        <v>62.4</v>
      </c>
      <c r="E48" s="79">
        <v>58.9</v>
      </c>
      <c r="F48" s="78">
        <v>1617344</v>
      </c>
      <c r="G48" s="78">
        <v>1527752</v>
      </c>
      <c r="H48" s="78">
        <v>89592</v>
      </c>
      <c r="I48" s="79">
        <v>5.5</v>
      </c>
      <c r="J48" s="44"/>
      <c r="L48" s="48"/>
      <c r="M48" s="48"/>
      <c r="Q48" s="39"/>
    </row>
    <row r="49" spans="7:19" ht="15" x14ac:dyDescent="0.25">
      <c r="G49" s="47"/>
      <c r="L49" s="48"/>
      <c r="M49" s="48"/>
      <c r="Q49" s="39"/>
      <c r="R49" s="39"/>
      <c r="S49" s="39"/>
    </row>
    <row r="50" spans="7:19" ht="15" x14ac:dyDescent="0.25">
      <c r="H50" s="39"/>
      <c r="I50" s="39"/>
      <c r="J50" s="39"/>
      <c r="L50" s="48"/>
      <c r="M50" s="48"/>
      <c r="Q50" s="39"/>
    </row>
    <row r="51" spans="7:19" ht="15" x14ac:dyDescent="0.25">
      <c r="L51" s="48"/>
      <c r="M51" s="48"/>
      <c r="Q51" s="39"/>
    </row>
    <row r="52" spans="7:19" ht="15" x14ac:dyDescent="0.25">
      <c r="H52" s="42"/>
      <c r="I52" s="42"/>
      <c r="J52" s="42"/>
      <c r="L52" s="48"/>
      <c r="M52" s="48"/>
      <c r="Q52" s="39"/>
    </row>
    <row r="53" spans="7:19" x14ac:dyDescent="0.2">
      <c r="H53" s="42"/>
      <c r="I53" s="42"/>
      <c r="J53" s="42"/>
      <c r="K53" s="42"/>
      <c r="L53" s="42"/>
      <c r="M53" s="48"/>
    </row>
    <row r="54" spans="7:19" x14ac:dyDescent="0.2">
      <c r="G54" s="47"/>
    </row>
    <row r="55" spans="7:19" x14ac:dyDescent="0.2">
      <c r="G55" s="47"/>
    </row>
    <row r="56" spans="7:19" x14ac:dyDescent="0.2">
      <c r="G56" s="47"/>
      <c r="H56" s="44"/>
      <c r="I56" s="44"/>
      <c r="J56" s="44"/>
      <c r="K56" s="44"/>
      <c r="L56" s="44"/>
      <c r="M56" s="44"/>
    </row>
    <row r="57" spans="7:19" x14ac:dyDescent="0.2">
      <c r="G57" s="47"/>
    </row>
    <row r="58" spans="7:19" ht="15" x14ac:dyDescent="0.25">
      <c r="G58" s="39"/>
      <c r="H58" s="39"/>
      <c r="I58" s="39"/>
      <c r="J58" s="39"/>
      <c r="K58" s="39"/>
      <c r="L58" s="39"/>
      <c r="M58" s="39"/>
      <c r="N58" s="39"/>
    </row>
    <row r="66" spans="7:13" ht="15" x14ac:dyDescent="0.25">
      <c r="G66" s="53"/>
      <c r="H66" s="53"/>
      <c r="I66" s="53"/>
      <c r="J66" s="53"/>
      <c r="K66" s="53"/>
      <c r="L66" s="53"/>
      <c r="M66" s="53"/>
    </row>
    <row r="67" spans="7:13" ht="15" x14ac:dyDescent="0.25">
      <c r="G67" s="53"/>
      <c r="H67" s="53"/>
      <c r="I67" s="53"/>
      <c r="J67" s="53"/>
      <c r="K67" s="53"/>
      <c r="L67" s="53"/>
      <c r="M67" s="53"/>
    </row>
    <row r="68" spans="7:13" x14ac:dyDescent="0.2">
      <c r="G68" s="54"/>
      <c r="H68" s="54"/>
      <c r="I68" s="54"/>
      <c r="J68" s="54"/>
      <c r="K68" s="54"/>
      <c r="L68" s="54"/>
      <c r="M68" s="54"/>
    </row>
    <row r="72" spans="7:13" ht="15" x14ac:dyDescent="0.25">
      <c r="G72" s="53"/>
      <c r="H72" s="53"/>
      <c r="I72" s="53"/>
      <c r="J72" s="53"/>
      <c r="K72" s="53"/>
      <c r="L72" s="53"/>
      <c r="M72" s="53"/>
    </row>
    <row r="73" spans="7:13" ht="15" x14ac:dyDescent="0.25">
      <c r="G73" s="53"/>
      <c r="H73" s="53"/>
      <c r="I73" s="53"/>
      <c r="J73" s="53"/>
      <c r="K73" s="53"/>
      <c r="L73" s="53"/>
      <c r="M73" s="53"/>
    </row>
    <row r="74" spans="7:13" x14ac:dyDescent="0.2">
      <c r="G74" s="54"/>
      <c r="H74" s="54"/>
      <c r="I74" s="54"/>
      <c r="J74" s="54"/>
      <c r="K74" s="54"/>
      <c r="L74" s="54"/>
      <c r="M74" s="54"/>
    </row>
    <row r="78" spans="7:13" ht="15" x14ac:dyDescent="0.25">
      <c r="G78" s="53"/>
      <c r="H78" s="53"/>
      <c r="I78" s="53"/>
      <c r="J78" s="53"/>
      <c r="K78" s="53"/>
      <c r="L78" s="53"/>
      <c r="M78" s="53"/>
    </row>
    <row r="79" spans="7:13" ht="15" x14ac:dyDescent="0.25">
      <c r="G79" s="53"/>
      <c r="H79" s="53"/>
      <c r="I79" s="53"/>
      <c r="J79" s="53"/>
      <c r="K79" s="53"/>
      <c r="L79" s="53"/>
      <c r="M79" s="53"/>
    </row>
    <row r="80" spans="7:13" x14ac:dyDescent="0.2">
      <c r="G80" s="11"/>
      <c r="H80" s="11"/>
      <c r="I80" s="11"/>
      <c r="J80" s="11"/>
      <c r="K80" s="11"/>
      <c r="L80" s="11"/>
      <c r="M80" s="11"/>
    </row>
    <row r="83" spans="7:13" ht="15" x14ac:dyDescent="0.25">
      <c r="G83" s="39"/>
      <c r="H83" s="39"/>
      <c r="I83" s="39"/>
      <c r="J83" s="39"/>
      <c r="K83" s="39"/>
      <c r="L83" s="39"/>
      <c r="M83" s="39"/>
    </row>
  </sheetData>
  <sortState xmlns:xlrd2="http://schemas.microsoft.com/office/spreadsheetml/2017/richdata2" ref="A22:J33">
    <sortCondition descending="1" ref="J22:J33"/>
  </sortState>
  <mergeCells count="9">
    <mergeCell ref="B6:F6"/>
    <mergeCell ref="B7:F7"/>
    <mergeCell ref="B8:F8"/>
    <mergeCell ref="B9:F9"/>
    <mergeCell ref="A1:F1"/>
    <mergeCell ref="A2:F2"/>
    <mergeCell ref="A3:F3"/>
    <mergeCell ref="B4:F4"/>
    <mergeCell ref="A5:F5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fb875a-8af9-4255-b008-0995492d31cd" xsi:nil="true"/>
    <lcf76f155ced4ddcb4097134ff3c332f xmlns="a5f42ec3-4ee2-45fc-8d77-288bf2f0f98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6" ma:contentTypeDescription="Create a new document." ma:contentTypeScope="" ma:versionID="67af5dd46c12404c43f7c46cebfaf13f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48c89501f545e951a2513bea9066c4a1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2A1388-4A41-4932-ACA9-9806983E5B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4205E4A-1844-4307-8945-A5FBFA9237D5}">
  <ds:schemaRefs>
    <ds:schemaRef ds:uri="http://schemas.microsoft.com/office/2006/documentManagement/types"/>
    <ds:schemaRef ds:uri="http://schemas.microsoft.com/office/infopath/2007/PartnerControls"/>
    <ds:schemaRef ds:uri="d9b86647-4e7e-4caf-a91c-ffabccd68830"/>
    <ds:schemaRef ds:uri="http://purl.org/dc/elements/1.1/"/>
    <ds:schemaRef ds:uri="http://schemas.microsoft.com/office/2006/metadata/properties"/>
    <ds:schemaRef ds:uri="88fbab44-d010-4ea2-8ad5-628826bfd56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cb32bb7e-e0f8-47a5-9201-a2d805121534"/>
    <ds:schemaRef ds:uri="41fe362b-87b3-4c00-8b7e-3d3e72ecc28f"/>
  </ds:schemaRefs>
</ds:datastoreItem>
</file>

<file path=customXml/itemProps3.xml><?xml version="1.0" encoding="utf-8"?>
<ds:datastoreItem xmlns:ds="http://schemas.openxmlformats.org/officeDocument/2006/customXml" ds:itemID="{25004D08-3E5C-42FD-9ACF-CBACF7255E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 2-year</vt:lpstr>
      <vt:lpstr>NV 2-year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2025-01-08T22:51:51Z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0x01010086EABF47CD1113448A96A17F6C8D13F9</vt:lpwstr>
  </property>
  <property fmtid="{D5CDD505-2E9C-101B-9397-08002B2CF9AE}" pid="3" name="Order">
    <vt:r8>100</vt:r8>
  </property>
  <property fmtid="{D5CDD505-2E9C-101B-9397-08002B2CF9AE}" pid="4" name="_dlc_DocIdItemGuid">
    <vt:lpwstr>98149d59-61e5-47b3-9ad5-10d5c85cc480</vt:lpwstr>
  </property>
  <property fmtid="{D5CDD505-2E9C-101B-9397-08002B2CF9AE}" pid="5" name="MediaServiceImageTags">
    <vt:lpwstr/>
  </property>
</Properties>
</file>